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knsv0008\B0072_被災地区復旧推進室\50_事業損失補償\03_建物水準調査\01_事前調査\その２\"/>
    </mc:Choice>
  </mc:AlternateContent>
  <xr:revisionPtr revIDLastSave="0" documentId="13_ncr:1_{A1B24361-0637-4A54-A7D6-152ADF88171B}" xr6:coauthVersionLast="47" xr6:coauthVersionMax="47" xr10:uidLastSave="{00000000-0000-0000-0000-000000000000}"/>
  <bookViews>
    <workbookView xWindow="14550" yWindow="-16110" windowWidth="14400" windowHeight="15465" activeTab="1" xr2:uid="{A651D498-243E-4278-BB51-A9BEBC4926F7}"/>
  </bookViews>
  <sheets>
    <sheet name="表紙" sheetId="1" r:id="rId1"/>
    <sheet name="内訳書" sheetId="2" r:id="rId2"/>
  </sheets>
  <definedNames>
    <definedName name="_xlnm.Print_Area" localSheetId="1">内訳書!$A$1:$F$415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9" i="2" s="1"/>
  <c r="H21" i="2"/>
  <c r="H22" i="2" s="1"/>
  <c r="H10" i="2" l="1"/>
  <c r="H17" i="2" s="1"/>
  <c r="H23" i="2" s="1"/>
  <c r="H25" i="2" s="1"/>
</calcChain>
</file>

<file path=xl/sharedStrings.xml><?xml version="1.0" encoding="utf-8"?>
<sst xmlns="http://schemas.openxmlformats.org/spreadsheetml/2006/main" count="191" uniqueCount="94">
  <si>
    <t>委託期間</t>
    <rPh sb="0" eb="2">
      <t>イタク</t>
    </rPh>
    <rPh sb="2" eb="4">
      <t>キカン</t>
    </rPh>
    <phoneticPr fontId="6"/>
  </si>
  <si>
    <t>局　　　長</t>
    <rPh sb="0" eb="1">
      <t>キョク</t>
    </rPh>
    <rPh sb="4" eb="5">
      <t>チョウ</t>
    </rPh>
    <phoneticPr fontId="6"/>
  </si>
  <si>
    <t>課　　　長</t>
    <rPh sb="0" eb="1">
      <t>カ</t>
    </rPh>
    <rPh sb="4" eb="5">
      <t>チョウ</t>
    </rPh>
    <phoneticPr fontId="6"/>
  </si>
  <si>
    <t>設　　　計</t>
    <rPh sb="0" eb="1">
      <t>セツ</t>
    </rPh>
    <rPh sb="4" eb="5">
      <t>ケイ</t>
    </rPh>
    <phoneticPr fontId="6"/>
  </si>
  <si>
    <t>検　　　算</t>
    <rPh sb="0" eb="1">
      <t>ケン</t>
    </rPh>
    <rPh sb="4" eb="5">
      <t>サン</t>
    </rPh>
    <phoneticPr fontId="6"/>
  </si>
  <si>
    <t>業　務　委　託　設　計　書</t>
    <rPh sb="0" eb="1">
      <t>ギョウ</t>
    </rPh>
    <rPh sb="2" eb="3">
      <t>ツトム</t>
    </rPh>
    <rPh sb="4" eb="5">
      <t>イ</t>
    </rPh>
    <rPh sb="6" eb="7">
      <t>コトヅケ</t>
    </rPh>
    <rPh sb="8" eb="9">
      <t>セツ</t>
    </rPh>
    <rPh sb="10" eb="11">
      <t>ケイ</t>
    </rPh>
    <rPh sb="12" eb="13">
      <t>ショ</t>
    </rPh>
    <phoneticPr fontId="6"/>
  </si>
  <si>
    <t>委託場所</t>
    <rPh sb="0" eb="2">
      <t>イタク</t>
    </rPh>
    <rPh sb="2" eb="4">
      <t>バショ</t>
    </rPh>
    <phoneticPr fontId="6"/>
  </si>
  <si>
    <t>委　託 名</t>
    <rPh sb="0" eb="1">
      <t>イ</t>
    </rPh>
    <rPh sb="2" eb="3">
      <t>コトヅケ</t>
    </rPh>
    <rPh sb="4" eb="5">
      <t>メイ</t>
    </rPh>
    <phoneticPr fontId="6"/>
  </si>
  <si>
    <t>一金</t>
    <rPh sb="0" eb="2">
      <t>イチキン</t>
    </rPh>
    <phoneticPr fontId="6"/>
  </si>
  <si>
    <t>円也</t>
    <rPh sb="0" eb="1">
      <t>エン</t>
    </rPh>
    <rPh sb="1" eb="2">
      <t>ナリ</t>
    </rPh>
    <phoneticPr fontId="6"/>
  </si>
  <si>
    <t>委託費計</t>
    <rPh sb="0" eb="3">
      <t>イタクヒ</t>
    </rPh>
    <rPh sb="3" eb="4">
      <t>ケイ</t>
    </rPh>
    <phoneticPr fontId="6"/>
  </si>
  <si>
    <t>円</t>
    <rPh sb="0" eb="1">
      <t>エン</t>
    </rPh>
    <phoneticPr fontId="6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</si>
  <si>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6"/>
  </si>
  <si>
    <t>ただし</t>
    <phoneticPr fontId="6"/>
  </si>
  <si>
    <t>仕　様</t>
    <rPh sb="0" eb="1">
      <t>ツカ</t>
    </rPh>
    <rPh sb="2" eb="3">
      <t>サマ</t>
    </rPh>
    <phoneticPr fontId="6"/>
  </si>
  <si>
    <t>別紙仕様書のとおり</t>
    <rPh sb="0" eb="2">
      <t>ベッシ</t>
    </rPh>
    <rPh sb="2" eb="5">
      <t>シヨウショ</t>
    </rPh>
    <phoneticPr fontId="6"/>
  </si>
  <si>
    <t>金　沢　市</t>
    <rPh sb="0" eb="1">
      <t>キン</t>
    </rPh>
    <rPh sb="2" eb="3">
      <t>サワ</t>
    </rPh>
    <rPh sb="4" eb="5">
      <t>シ</t>
    </rPh>
    <phoneticPr fontId="6"/>
  </si>
  <si>
    <t>業　務　委　託　内　訳　書</t>
    <rPh sb="0" eb="1">
      <t>ギョウ</t>
    </rPh>
    <rPh sb="2" eb="3">
      <t>ツトム</t>
    </rPh>
    <rPh sb="4" eb="5">
      <t>イ</t>
    </rPh>
    <rPh sb="6" eb="7">
      <t>コトヅケ</t>
    </rPh>
    <rPh sb="8" eb="9">
      <t>ナイ</t>
    </rPh>
    <rPh sb="10" eb="11">
      <t>ヤク</t>
    </rPh>
    <rPh sb="12" eb="13">
      <t>ショ</t>
    </rPh>
    <phoneticPr fontId="6"/>
  </si>
  <si>
    <t>Ｐ．１</t>
    <phoneticPr fontId="6"/>
  </si>
  <si>
    <t>名　称　・　規　格</t>
    <phoneticPr fontId="6"/>
  </si>
  <si>
    <t>単位</t>
    <rPh sb="0" eb="2">
      <t>タンイ</t>
    </rPh>
    <phoneticPr fontId="6"/>
  </si>
  <si>
    <t>数　　量</t>
    <rPh sb="0" eb="1">
      <t>カズ</t>
    </rPh>
    <rPh sb="3" eb="4">
      <t>リョウ</t>
    </rPh>
    <phoneticPr fontId="6"/>
  </si>
  <si>
    <t>単　　価</t>
    <rPh sb="0" eb="1">
      <t>タン</t>
    </rPh>
    <rPh sb="3" eb="4">
      <t>アタイ</t>
    </rPh>
    <phoneticPr fontId="6"/>
  </si>
  <si>
    <t>金　　額</t>
    <rPh sb="0" eb="1">
      <t>キン</t>
    </rPh>
    <rPh sb="3" eb="4">
      <t>ガク</t>
    </rPh>
    <phoneticPr fontId="6"/>
  </si>
  <si>
    <t>摘　　　要</t>
    <rPh sb="0" eb="1">
      <t>チャク</t>
    </rPh>
    <rPh sb="4" eb="5">
      <t>ヨウ</t>
    </rPh>
    <phoneticPr fontId="6"/>
  </si>
  <si>
    <t>Ｐ．２</t>
    <phoneticPr fontId="6"/>
  </si>
  <si>
    <t>Ｐ．３</t>
    <phoneticPr fontId="6"/>
  </si>
  <si>
    <t>金沢市粟崎町地内</t>
    <rPh sb="0" eb="3">
      <t>カナザワシ</t>
    </rPh>
    <rPh sb="3" eb="5">
      <t>アワガサキ</t>
    </rPh>
    <rPh sb="5" eb="6">
      <t>マチ</t>
    </rPh>
    <rPh sb="6" eb="8">
      <t>チナイ</t>
    </rPh>
    <phoneticPr fontId="4"/>
  </si>
  <si>
    <t>式</t>
    <rPh sb="0" eb="1">
      <t>シキ</t>
    </rPh>
    <phoneticPr fontId="4"/>
  </si>
  <si>
    <t>打合せ協議</t>
    <rPh sb="0" eb="2">
      <t>ウチアワ</t>
    </rPh>
    <rPh sb="3" eb="5">
      <t>キョウギ</t>
    </rPh>
    <phoneticPr fontId="4"/>
  </si>
  <si>
    <t>現地踏査</t>
    <rPh sb="0" eb="2">
      <t>ゲンチ</t>
    </rPh>
    <rPh sb="2" eb="4">
      <t>トウサ</t>
    </rPh>
    <phoneticPr fontId="4"/>
  </si>
  <si>
    <t>Ｐ．４</t>
    <phoneticPr fontId="6"/>
  </si>
  <si>
    <t>　　　計</t>
    <rPh sb="3" eb="4">
      <t>ケイ</t>
    </rPh>
    <phoneticPr fontId="4"/>
  </si>
  <si>
    <t>Ｐ．５</t>
    <phoneticPr fontId="6"/>
  </si>
  <si>
    <t>Ｐ．６</t>
    <phoneticPr fontId="6"/>
  </si>
  <si>
    <t>人工</t>
    <rPh sb="0" eb="1">
      <t>ニン</t>
    </rPh>
    <rPh sb="1" eb="2">
      <t>コウ</t>
    </rPh>
    <phoneticPr fontId="4"/>
  </si>
  <si>
    <t>作業計画</t>
    <rPh sb="0" eb="2">
      <t>サギョウ</t>
    </rPh>
    <rPh sb="2" eb="4">
      <t>ケイカク</t>
    </rPh>
    <phoneticPr fontId="4"/>
  </si>
  <si>
    <t>測量主任技師</t>
    <rPh sb="0" eb="2">
      <t>ソクリョウ</t>
    </rPh>
    <rPh sb="2" eb="4">
      <t>シュニン</t>
    </rPh>
    <rPh sb="4" eb="6">
      <t>ギシ</t>
    </rPh>
    <phoneticPr fontId="4"/>
  </si>
  <si>
    <t>測量技師</t>
    <rPh sb="0" eb="2">
      <t>ソクリョウ</t>
    </rPh>
    <rPh sb="2" eb="4">
      <t>ギシ</t>
    </rPh>
    <phoneticPr fontId="4"/>
  </si>
  <si>
    <t>測量技師補</t>
    <rPh sb="0" eb="2">
      <t>ソクリョウ</t>
    </rPh>
    <rPh sb="2" eb="4">
      <t>ギシ</t>
    </rPh>
    <rPh sb="4" eb="5">
      <t>ホ</t>
    </rPh>
    <phoneticPr fontId="4"/>
  </si>
  <si>
    <t>　計</t>
    <rPh sb="1" eb="2">
      <t>ケイ</t>
    </rPh>
    <phoneticPr fontId="4"/>
  </si>
  <si>
    <t>測量技師補</t>
    <rPh sb="0" eb="2">
      <t>ソクリョウ</t>
    </rPh>
    <rPh sb="2" eb="5">
      <t>ギシホ</t>
    </rPh>
    <phoneticPr fontId="4"/>
  </si>
  <si>
    <t>測量助手</t>
    <rPh sb="0" eb="2">
      <t>ソクリョウ</t>
    </rPh>
    <rPh sb="2" eb="4">
      <t>ジョシュ</t>
    </rPh>
    <phoneticPr fontId="4"/>
  </si>
  <si>
    <t>代　価　表</t>
    <rPh sb="0" eb="1">
      <t>ダイ</t>
    </rPh>
    <rPh sb="2" eb="3">
      <t>アタイ</t>
    </rPh>
    <rPh sb="4" eb="5">
      <t>ヒョウ</t>
    </rPh>
    <phoneticPr fontId="6"/>
  </si>
  <si>
    <t>敷地</t>
    <rPh sb="0" eb="2">
      <t>シキチ</t>
    </rPh>
    <phoneticPr fontId="4"/>
  </si>
  <si>
    <t>基礎クラック調査</t>
    <rPh sb="0" eb="2">
      <t>キソ</t>
    </rPh>
    <rPh sb="6" eb="8">
      <t>チョウサ</t>
    </rPh>
    <phoneticPr fontId="4"/>
  </si>
  <si>
    <t>Ｐ．７</t>
    <phoneticPr fontId="6"/>
  </si>
  <si>
    <t>Ｐ．８</t>
    <phoneticPr fontId="6"/>
  </si>
  <si>
    <t>　　電子成果品作成費</t>
    <rPh sb="2" eb="7">
      <t>デンシセイカヒン</t>
    </rPh>
    <rPh sb="7" eb="10">
      <t>サクセイヒ</t>
    </rPh>
    <phoneticPr fontId="4"/>
  </si>
  <si>
    <t>式</t>
    <rPh sb="0" eb="1">
      <t>シキ</t>
    </rPh>
    <phoneticPr fontId="4"/>
  </si>
  <si>
    <t>　消費税相当額　率　0.1000</t>
    <rPh sb="1" eb="4">
      <t>ショウヒゼイ</t>
    </rPh>
    <rPh sb="4" eb="7">
      <t>ソウトウガク</t>
    </rPh>
    <rPh sb="8" eb="9">
      <t>リツ</t>
    </rPh>
    <phoneticPr fontId="4"/>
  </si>
  <si>
    <t>粟崎地区における建物及び敷地の水準測量業務一式</t>
    <rPh sb="0" eb="4">
      <t>アワガサキチク</t>
    </rPh>
    <rPh sb="4" eb="5">
      <t>クナイ</t>
    </rPh>
    <rPh sb="8" eb="10">
      <t>タテモノ</t>
    </rPh>
    <rPh sb="10" eb="11">
      <t>オヨ</t>
    </rPh>
    <rPh sb="12" eb="14">
      <t>シキチ</t>
    </rPh>
    <phoneticPr fontId="6"/>
  </si>
  <si>
    <t>　直接業務費</t>
    <rPh sb="1" eb="3">
      <t>チョクセツ</t>
    </rPh>
    <rPh sb="3" eb="5">
      <t>ギョウム</t>
    </rPh>
    <rPh sb="5" eb="6">
      <t>ヒ</t>
    </rPh>
    <phoneticPr fontId="4"/>
  </si>
  <si>
    <t>　直接測量費</t>
    <rPh sb="1" eb="3">
      <t>チョクセツ</t>
    </rPh>
    <rPh sb="3" eb="5">
      <t>ソクリョウ</t>
    </rPh>
    <rPh sb="5" eb="6">
      <t>ヒ</t>
    </rPh>
    <phoneticPr fontId="4"/>
  </si>
  <si>
    <t>　測量業務価格</t>
    <rPh sb="1" eb="3">
      <t>ソクリョウ</t>
    </rPh>
    <rPh sb="3" eb="5">
      <t>ギョウム</t>
    </rPh>
    <rPh sb="5" eb="7">
      <t>カカク</t>
    </rPh>
    <phoneticPr fontId="4"/>
  </si>
  <si>
    <t>=288.5*E5^(-0.084)＊1000</t>
    <phoneticPr fontId="4"/>
  </si>
  <si>
    <t>業務</t>
    <rPh sb="0" eb="2">
      <t>ギョウム</t>
    </rPh>
    <phoneticPr fontId="4"/>
  </si>
  <si>
    <t>１号代価</t>
    <rPh sb="1" eb="2">
      <t>ゴウ</t>
    </rPh>
    <rPh sb="2" eb="4">
      <t>ダイカ</t>
    </rPh>
    <phoneticPr fontId="4"/>
  </si>
  <si>
    <t>２号代価</t>
    <rPh sb="1" eb="2">
      <t>ゴウ</t>
    </rPh>
    <rPh sb="2" eb="4">
      <t>ダイカ</t>
    </rPh>
    <phoneticPr fontId="4"/>
  </si>
  <si>
    <t>３号代価</t>
    <rPh sb="1" eb="2">
      <t>ゴウ</t>
    </rPh>
    <rPh sb="2" eb="4">
      <t>ダイカ</t>
    </rPh>
    <phoneticPr fontId="4"/>
  </si>
  <si>
    <t>４号代価</t>
    <rPh sb="1" eb="2">
      <t>ゴウ</t>
    </rPh>
    <rPh sb="2" eb="4">
      <t>ダイカ</t>
    </rPh>
    <phoneticPr fontId="4"/>
  </si>
  <si>
    <t>代価表</t>
    <rPh sb="0" eb="2">
      <t>ダイカ</t>
    </rPh>
    <rPh sb="2" eb="3">
      <t>ヒョウ</t>
    </rPh>
    <phoneticPr fontId="4"/>
  </si>
  <si>
    <t>　打合せ協議</t>
    <rPh sb="1" eb="3">
      <t>ウチアワ</t>
    </rPh>
    <rPh sb="4" eb="6">
      <t>キョウギ</t>
    </rPh>
    <phoneticPr fontId="4"/>
  </si>
  <si>
    <t>業務</t>
    <rPh sb="0" eb="2">
      <t>ギョウム</t>
    </rPh>
    <phoneticPr fontId="4"/>
  </si>
  <si>
    <t>代価表</t>
    <rPh sb="0" eb="3">
      <t>ダイカヒョウ</t>
    </rPh>
    <phoneticPr fontId="4"/>
  </si>
  <si>
    <t>　作業計画</t>
    <rPh sb="1" eb="3">
      <t>サギョウ</t>
    </rPh>
    <rPh sb="3" eb="5">
      <t>ケイカク</t>
    </rPh>
    <phoneticPr fontId="4"/>
  </si>
  <si>
    <t>　現地踏査</t>
    <rPh sb="1" eb="3">
      <t>ゲンチ</t>
    </rPh>
    <rPh sb="3" eb="5">
      <t>トウサ</t>
    </rPh>
    <phoneticPr fontId="4"/>
  </si>
  <si>
    <t>代価表</t>
    <rPh sb="0" eb="3">
      <t>ダイカヒョウ</t>
    </rPh>
    <phoneticPr fontId="6"/>
  </si>
  <si>
    <t>　建物水準調査</t>
    <rPh sb="1" eb="3">
      <t>タテモノ</t>
    </rPh>
    <rPh sb="3" eb="5">
      <t>スイジュン</t>
    </rPh>
    <rPh sb="5" eb="7">
      <t>チョウサ</t>
    </rPh>
    <phoneticPr fontId="4"/>
  </si>
  <si>
    <t>５号代価</t>
    <rPh sb="1" eb="2">
      <t>ゴウ</t>
    </rPh>
    <rPh sb="2" eb="4">
      <t>ダイカ</t>
    </rPh>
    <phoneticPr fontId="4"/>
  </si>
  <si>
    <t>６号代価</t>
    <rPh sb="1" eb="2">
      <t>ゴウ</t>
    </rPh>
    <rPh sb="2" eb="4">
      <t>ダイカ</t>
    </rPh>
    <phoneticPr fontId="4"/>
  </si>
  <si>
    <t>敷地</t>
    <rPh sb="0" eb="2">
      <t>シキチ</t>
    </rPh>
    <phoneticPr fontId="4"/>
  </si>
  <si>
    <t>５号代価</t>
    <rPh sb="1" eb="2">
      <t>ゴウ</t>
    </rPh>
    <rPh sb="2" eb="4">
      <t>ダイカ</t>
    </rPh>
    <phoneticPr fontId="4"/>
  </si>
  <si>
    <t>６号代価</t>
    <rPh sb="1" eb="2">
      <t>ゴウ</t>
    </rPh>
    <rPh sb="2" eb="4">
      <t>ダイカ</t>
    </rPh>
    <phoneticPr fontId="4"/>
  </si>
  <si>
    <t>　基礎クラック調査</t>
    <rPh sb="1" eb="3">
      <t>キソ</t>
    </rPh>
    <rPh sb="7" eb="9">
      <t>チョウサ</t>
    </rPh>
    <phoneticPr fontId="4"/>
  </si>
  <si>
    <t>建物水準調査</t>
    <rPh sb="0" eb="2">
      <t>タテモノ</t>
    </rPh>
    <rPh sb="2" eb="4">
      <t>スイジュン</t>
    </rPh>
    <rPh sb="4" eb="6">
      <t>チョウサ</t>
    </rPh>
    <phoneticPr fontId="4"/>
  </si>
  <si>
    <t>着手時、中間、納入時</t>
    <phoneticPr fontId="4"/>
  </si>
  <si>
    <t>測量補助員</t>
    <rPh sb="0" eb="2">
      <t>ソクリョウ</t>
    </rPh>
    <rPh sb="2" eb="5">
      <t>ホジョイン</t>
    </rPh>
    <phoneticPr fontId="4"/>
  </si>
  <si>
    <t>式</t>
    <rPh sb="0" eb="1">
      <t>シキ</t>
    </rPh>
    <phoneticPr fontId="4"/>
  </si>
  <si>
    <t>小計</t>
    <rPh sb="0" eb="2">
      <t>ショウケイ</t>
    </rPh>
    <phoneticPr fontId="4"/>
  </si>
  <si>
    <t>機械経費</t>
    <rPh sb="0" eb="2">
      <t>キカイ</t>
    </rPh>
    <rPh sb="2" eb="4">
      <t>ケイヒ</t>
    </rPh>
    <phoneticPr fontId="4"/>
  </si>
  <si>
    <t>変化率</t>
    <rPh sb="0" eb="3">
      <t>ヘンカリツ</t>
    </rPh>
    <phoneticPr fontId="4"/>
  </si>
  <si>
    <t>室員</t>
    <rPh sb="0" eb="2">
      <t>シツイン</t>
    </rPh>
    <phoneticPr fontId="6"/>
  </si>
  <si>
    <t>室長・課長補佐</t>
    <rPh sb="0" eb="2">
      <t>シツチョウ</t>
    </rPh>
    <rPh sb="3" eb="7">
      <t>カチョウホサ</t>
    </rPh>
    <phoneticPr fontId="6"/>
  </si>
  <si>
    <t>　諸経費</t>
    <rPh sb="1" eb="4">
      <t>ショケイヒ</t>
    </rPh>
    <phoneticPr fontId="4"/>
  </si>
  <si>
    <t>　測量業務費</t>
    <rPh sb="1" eb="3">
      <t>ソクリョウ</t>
    </rPh>
    <rPh sb="3" eb="6">
      <t>ギョウムヒ</t>
    </rPh>
    <phoneticPr fontId="4"/>
  </si>
  <si>
    <t xml:space="preserve">水準測量 </t>
    <rPh sb="0" eb="2">
      <t>スイジュン</t>
    </rPh>
    <rPh sb="2" eb="4">
      <t>ソクリョウ</t>
    </rPh>
    <phoneticPr fontId="4"/>
  </si>
  <si>
    <t>　水準測量</t>
    <rPh sb="1" eb="3">
      <t>スイジュン</t>
    </rPh>
    <rPh sb="3" eb="5">
      <t>ソクリョウ</t>
    </rPh>
    <phoneticPr fontId="4"/>
  </si>
  <si>
    <t>測点8点</t>
    <rPh sb="0" eb="2">
      <t>ソクテン</t>
    </rPh>
    <rPh sb="3" eb="4">
      <t>テン</t>
    </rPh>
    <phoneticPr fontId="4"/>
  </si>
  <si>
    <t>測点8点程度</t>
    <rPh sb="0" eb="2">
      <t>ソクテン</t>
    </rPh>
    <rPh sb="3" eb="4">
      <t>テン</t>
    </rPh>
    <rPh sb="4" eb="6">
      <t>テイド</t>
    </rPh>
    <phoneticPr fontId="4"/>
  </si>
  <si>
    <t>粟崎地区建物等水準調査業務委託（その２）</t>
    <rPh sb="0" eb="2">
      <t>アワガサキ</t>
    </rPh>
    <rPh sb="2" eb="4">
      <t>チク</t>
    </rPh>
    <rPh sb="4" eb="6">
      <t>タテモノ</t>
    </rPh>
    <rPh sb="6" eb="7">
      <t>トウ</t>
    </rPh>
    <rPh sb="7" eb="9">
      <t>スイジュン</t>
    </rPh>
    <rPh sb="9" eb="11">
      <t>チョウサ</t>
    </rPh>
    <rPh sb="11" eb="13">
      <t>ギョウム</t>
    </rPh>
    <rPh sb="13" eb="15">
      <t>イタク</t>
    </rPh>
    <phoneticPr fontId="4"/>
  </si>
  <si>
    <t>単価適用日（R08.07.01）</t>
    <rPh sb="0" eb="2">
      <t>タンカ</t>
    </rPh>
    <rPh sb="2" eb="4">
      <t>テキヨウ</t>
    </rPh>
    <rPh sb="4" eb="5">
      <t>ビ</t>
    </rPh>
    <phoneticPr fontId="4"/>
  </si>
  <si>
    <t>用地測量</t>
    <rPh sb="0" eb="2">
      <t>ヨウチ</t>
    </rPh>
    <rPh sb="2" eb="4">
      <t>ソクリョウ</t>
    </rPh>
    <phoneticPr fontId="4"/>
  </si>
  <si>
    <t>都市近郊</t>
    <rPh sb="0" eb="4">
      <t>トシキンコウ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</si>
</sst>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[$-411]ggge&quot;年&quot;m&quot;月&quot;d&quot;日&quot;&quot;迄&quot;"/>
    <numFmt numFmtId="177" formatCode="#,##0_ "/>
    <numFmt numFmtId="178" formatCode="#,###____\ "/>
    <numFmt numFmtId="179" formatCode="#,##0.00_ "/>
    <numFmt numFmtId="180" formatCode="#,##0.0000_ "/>
    <numFmt numFmtId="181" formatCode="0.000"/>
    <numFmt numFmtId="182" formatCode="#,##0.0_ ;[Red]\-#,##0.0\ "/>
    <numFmt numFmtId="183" formatCode="0.0%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13">
    <xf numFmtId="0" fontId="0" fillId="0" borderId="0" xfId="0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0" fontId="3" fillId="0" borderId="2" xfId="2" applyFont="1" applyBorder="1" applyAlignment="1" applyProtection="1">
      <alignment vertical="center"/>
      <protection locked="0"/>
    </xf>
    <xf numFmtId="0" fontId="5" fillId="0" borderId="2" xfId="2" applyFont="1" applyBorder="1" applyAlignment="1" applyProtection="1">
      <alignment horizontal="right" vertical="center"/>
      <protection locked="0"/>
    </xf>
    <xf numFmtId="0" fontId="5" fillId="0" borderId="4" xfId="2" applyFont="1" applyBorder="1" applyAlignment="1" applyProtection="1">
      <alignment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0" fontId="3" fillId="0" borderId="13" xfId="2" applyFont="1" applyBorder="1" applyAlignment="1" applyProtection="1">
      <alignment vertical="center"/>
      <protection locked="0"/>
    </xf>
    <xf numFmtId="0" fontId="3" fillId="0" borderId="15" xfId="2" applyFont="1" applyBorder="1" applyAlignment="1" applyProtection="1">
      <alignment vertical="center"/>
      <protection locked="0"/>
    </xf>
    <xf numFmtId="0" fontId="3" fillId="0" borderId="14" xfId="2" applyFont="1" applyBorder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9" fillId="0" borderId="13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15" xfId="2" applyFont="1" applyBorder="1" applyAlignment="1" applyProtection="1">
      <alignment vertical="center"/>
      <protection locked="0"/>
    </xf>
    <xf numFmtId="0" fontId="9" fillId="0" borderId="14" xfId="2" applyFont="1" applyBorder="1" applyAlignment="1" applyProtection="1">
      <alignment vertical="center"/>
      <protection locked="0"/>
    </xf>
    <xf numFmtId="0" fontId="11" fillId="0" borderId="13" xfId="2" applyFont="1" applyBorder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38" fontId="11" fillId="0" borderId="0" xfId="1" applyFont="1" applyBorder="1" applyAlignment="1" applyProtection="1">
      <alignment vertical="center"/>
    </xf>
    <xf numFmtId="0" fontId="11" fillId="0" borderId="14" xfId="2" applyFont="1" applyBorder="1" applyAlignment="1" applyProtection="1">
      <alignment vertical="center"/>
      <protection locked="0"/>
    </xf>
    <xf numFmtId="0" fontId="3" fillId="0" borderId="17" xfId="2" applyFont="1" applyBorder="1" applyAlignment="1" applyProtection="1">
      <alignment vertical="center"/>
      <protection locked="0"/>
    </xf>
    <xf numFmtId="0" fontId="3" fillId="0" borderId="18" xfId="2" applyFont="1" applyBorder="1" applyAlignment="1" applyProtection="1">
      <alignment vertical="center"/>
      <protection locked="0"/>
    </xf>
    <xf numFmtId="0" fontId="3" fillId="0" borderId="19" xfId="2" applyFont="1" applyBorder="1" applyAlignment="1" applyProtection="1">
      <alignment vertical="center"/>
      <protection locked="0"/>
    </xf>
    <xf numFmtId="0" fontId="3" fillId="0" borderId="0" xfId="2" applyFont="1" applyBorder="1" applyAlignment="1" applyProtection="1">
      <alignment vertical="center"/>
      <protection locked="0"/>
    </xf>
    <xf numFmtId="0" fontId="9" fillId="0" borderId="0" xfId="2" applyFont="1" applyBorder="1" applyAlignment="1" applyProtection="1">
      <alignment vertical="center"/>
      <protection locked="0"/>
    </xf>
    <xf numFmtId="0" fontId="11" fillId="0" borderId="0" xfId="2" applyFont="1" applyBorder="1" applyAlignment="1" applyProtection="1">
      <alignment vertical="center"/>
      <protection locked="0"/>
    </xf>
    <xf numFmtId="3" fontId="11" fillId="0" borderId="0" xfId="2" applyNumberFormat="1" applyFont="1" applyBorder="1" applyAlignment="1">
      <alignment vertical="center"/>
    </xf>
    <xf numFmtId="0" fontId="11" fillId="0" borderId="0" xfId="2" applyFont="1" applyBorder="1" applyAlignment="1" applyProtection="1">
      <alignment horizontal="left" vertical="center"/>
      <protection locked="0"/>
    </xf>
    <xf numFmtId="0" fontId="3" fillId="0" borderId="0" xfId="2" applyFont="1" applyBorder="1" applyAlignment="1" applyProtection="1">
      <alignment horizontal="right" vertical="center"/>
      <protection locked="0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 indent="1"/>
    </xf>
    <xf numFmtId="0" fontId="1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12" fillId="0" borderId="26" xfId="2" applyFont="1" applyBorder="1" applyAlignment="1">
      <alignment horizontal="right" vertical="center" shrinkToFit="1"/>
    </xf>
    <xf numFmtId="0" fontId="12" fillId="0" borderId="27" xfId="2" applyFont="1" applyBorder="1" applyAlignment="1">
      <alignment vertical="center"/>
    </xf>
    <xf numFmtId="177" fontId="12" fillId="0" borderId="27" xfId="2" applyNumberFormat="1" applyFont="1" applyBorder="1" applyAlignment="1">
      <alignment vertical="center"/>
    </xf>
    <xf numFmtId="177" fontId="12" fillId="0" borderId="27" xfId="2" applyNumberFormat="1" applyFont="1" applyBorder="1" applyAlignment="1">
      <alignment horizontal="right" vertical="center"/>
    </xf>
    <xf numFmtId="0" fontId="12" fillId="0" borderId="28" xfId="2" applyFont="1" applyBorder="1" applyAlignment="1">
      <alignment vertical="center" shrinkToFit="1"/>
    </xf>
    <xf numFmtId="0" fontId="12" fillId="0" borderId="31" xfId="2" applyFont="1" applyBorder="1" applyAlignment="1">
      <alignment vertical="center" shrinkToFit="1"/>
    </xf>
    <xf numFmtId="0" fontId="12" fillId="0" borderId="32" xfId="2" applyFont="1" applyBorder="1" applyAlignment="1">
      <alignment vertical="center" shrinkToFit="1"/>
    </xf>
    <xf numFmtId="0" fontId="12" fillId="0" borderId="33" xfId="2" applyFont="1" applyBorder="1" applyAlignment="1">
      <alignment vertical="center"/>
    </xf>
    <xf numFmtId="178" fontId="12" fillId="0" borderId="33" xfId="2" applyNumberFormat="1" applyFont="1" applyBorder="1" applyAlignment="1">
      <alignment vertical="center"/>
    </xf>
    <xf numFmtId="177" fontId="12" fillId="0" borderId="33" xfId="2" applyNumberFormat="1" applyFont="1" applyBorder="1" applyAlignment="1">
      <alignment vertical="center"/>
    </xf>
    <xf numFmtId="177" fontId="12" fillId="0" borderId="33" xfId="2" applyNumberFormat="1" applyFont="1" applyBorder="1" applyAlignment="1">
      <alignment horizontal="right" vertical="center"/>
    </xf>
    <xf numFmtId="0" fontId="12" fillId="0" borderId="34" xfId="2" applyFont="1" applyBorder="1" applyAlignment="1">
      <alignment vertical="center" shrinkToFit="1"/>
    </xf>
    <xf numFmtId="0" fontId="12" fillId="0" borderId="35" xfId="2" applyFont="1" applyBorder="1" applyAlignment="1">
      <alignment horizontal="right" vertical="center" shrinkToFit="1"/>
    </xf>
    <xf numFmtId="0" fontId="12" fillId="0" borderId="36" xfId="2" applyFont="1" applyBorder="1" applyAlignment="1">
      <alignment vertical="center"/>
    </xf>
    <xf numFmtId="177" fontId="12" fillId="0" borderId="36" xfId="2" applyNumberFormat="1" applyFont="1" applyBorder="1" applyAlignment="1">
      <alignment vertical="center"/>
    </xf>
    <xf numFmtId="177" fontId="12" fillId="0" borderId="36" xfId="2" applyNumberFormat="1" applyFont="1" applyBorder="1" applyAlignment="1">
      <alignment horizontal="right" vertical="center"/>
    </xf>
    <xf numFmtId="0" fontId="12" fillId="0" borderId="37" xfId="2" applyFont="1" applyBorder="1" applyAlignment="1">
      <alignment vertical="center" shrinkToFit="1"/>
    </xf>
    <xf numFmtId="0" fontId="12" fillId="0" borderId="38" xfId="2" applyFont="1" applyBorder="1" applyAlignment="1">
      <alignment vertical="center" shrinkToFit="1"/>
    </xf>
    <xf numFmtId="0" fontId="12" fillId="0" borderId="30" xfId="2" applyFont="1" applyBorder="1" applyAlignment="1">
      <alignment vertical="center"/>
    </xf>
    <xf numFmtId="178" fontId="12" fillId="0" borderId="30" xfId="2" applyNumberFormat="1" applyFont="1" applyBorder="1" applyAlignment="1">
      <alignment vertical="center"/>
    </xf>
    <xf numFmtId="9" fontId="12" fillId="0" borderId="31" xfId="2" applyNumberFormat="1" applyFont="1" applyBorder="1" applyAlignment="1">
      <alignment horizontal="left" vertical="center" indent="1" shrinkToFit="1"/>
    </xf>
    <xf numFmtId="0" fontId="12" fillId="0" borderId="39" xfId="2" applyFont="1" applyBorder="1" applyAlignment="1">
      <alignment vertical="center"/>
    </xf>
    <xf numFmtId="177" fontId="12" fillId="0" borderId="39" xfId="2" applyNumberFormat="1" applyFont="1" applyBorder="1" applyAlignment="1">
      <alignment vertical="center"/>
    </xf>
    <xf numFmtId="177" fontId="12" fillId="0" borderId="39" xfId="2" applyNumberFormat="1" applyFont="1" applyBorder="1" applyAlignment="1">
      <alignment horizontal="right" vertical="center"/>
    </xf>
    <xf numFmtId="0" fontId="12" fillId="0" borderId="40" xfId="2" applyFont="1" applyBorder="1" applyAlignment="1">
      <alignment vertical="center" shrinkToFit="1"/>
    </xf>
    <xf numFmtId="0" fontId="12" fillId="0" borderId="41" xfId="2" applyFont="1" applyBorder="1" applyAlignment="1">
      <alignment vertical="center" shrinkToFit="1"/>
    </xf>
    <xf numFmtId="9" fontId="12" fillId="0" borderId="31" xfId="2" applyNumberFormat="1" applyFont="1" applyBorder="1" applyAlignment="1">
      <alignment vertical="center" shrinkToFit="1"/>
    </xf>
    <xf numFmtId="49" fontId="12" fillId="0" borderId="0" xfId="2" applyNumberFormat="1" applyFont="1" applyAlignment="1">
      <alignment vertical="center"/>
    </xf>
    <xf numFmtId="181" fontId="12" fillId="0" borderId="0" xfId="2" applyNumberFormat="1" applyFont="1" applyAlignment="1">
      <alignment vertical="center"/>
    </xf>
    <xf numFmtId="2" fontId="12" fillId="0" borderId="0" xfId="2" applyNumberFormat="1" applyFont="1" applyAlignment="1">
      <alignment vertical="center"/>
    </xf>
    <xf numFmtId="38" fontId="12" fillId="0" borderId="0" xfId="2" applyNumberFormat="1" applyFont="1" applyAlignment="1">
      <alignment vertical="center"/>
    </xf>
    <xf numFmtId="0" fontId="14" fillId="0" borderId="31" xfId="2" applyFont="1" applyBorder="1" applyAlignment="1">
      <alignment vertical="center" shrinkToFit="1"/>
    </xf>
    <xf numFmtId="0" fontId="15" fillId="0" borderId="31" xfId="2" applyFont="1" applyBorder="1" applyAlignment="1">
      <alignment vertical="center" shrinkToFit="1"/>
    </xf>
    <xf numFmtId="182" fontId="12" fillId="0" borderId="0" xfId="2" applyNumberFormat="1" applyFont="1" applyAlignment="1">
      <alignment vertical="center"/>
    </xf>
    <xf numFmtId="183" fontId="15" fillId="0" borderId="31" xfId="2" applyNumberFormat="1" applyFont="1" applyBorder="1" applyAlignment="1">
      <alignment horizontal="left" vertical="center" shrinkToFit="1"/>
    </xf>
    <xf numFmtId="177" fontId="12" fillId="0" borderId="30" xfId="2" applyNumberFormat="1" applyFont="1" applyBorder="1" applyAlignment="1">
      <alignment vertical="center"/>
    </xf>
    <xf numFmtId="0" fontId="12" fillId="0" borderId="38" xfId="2" applyFont="1" applyBorder="1" applyAlignment="1">
      <alignment horizontal="right" vertical="center" shrinkToFit="1"/>
    </xf>
    <xf numFmtId="177" fontId="12" fillId="0" borderId="30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center" shrinkToFit="1"/>
    </xf>
    <xf numFmtId="0" fontId="16" fillId="0" borderId="31" xfId="2" applyFont="1" applyBorder="1" applyAlignment="1">
      <alignment vertical="center" shrinkToFit="1"/>
    </xf>
    <xf numFmtId="177" fontId="12" fillId="0" borderId="42" xfId="2" applyNumberFormat="1" applyFont="1" applyBorder="1" applyAlignment="1">
      <alignment vertical="center"/>
    </xf>
    <xf numFmtId="0" fontId="12" fillId="0" borderId="42" xfId="2" applyFont="1" applyBorder="1" applyAlignment="1">
      <alignment vertical="center"/>
    </xf>
    <xf numFmtId="177" fontId="12" fillId="0" borderId="42" xfId="2" applyNumberFormat="1" applyFont="1" applyBorder="1" applyAlignment="1">
      <alignment horizontal="right" vertical="center"/>
    </xf>
    <xf numFmtId="0" fontId="3" fillId="0" borderId="0" xfId="2" applyFont="1" applyBorder="1" applyAlignment="1" applyProtection="1">
      <alignment horizontal="left" vertical="center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3" fillId="0" borderId="15" xfId="2" applyFont="1" applyBorder="1" applyAlignment="1" applyProtection="1">
      <alignment horizontal="center" vertical="center"/>
      <protection locked="0"/>
    </xf>
    <xf numFmtId="38" fontId="3" fillId="0" borderId="15" xfId="2" applyNumberFormat="1" applyFont="1" applyBorder="1" applyAlignment="1">
      <alignment vertical="center"/>
    </xf>
    <xf numFmtId="0" fontId="3" fillId="0" borderId="15" xfId="2" applyFont="1" applyBorder="1" applyAlignment="1">
      <alignment vertical="center"/>
    </xf>
    <xf numFmtId="0" fontId="3" fillId="0" borderId="15" xfId="2" applyFont="1" applyBorder="1" applyAlignment="1" applyProtection="1">
      <alignment vertical="center"/>
      <protection locked="0"/>
    </xf>
    <xf numFmtId="0" fontId="9" fillId="0" borderId="15" xfId="2" applyFont="1" applyBorder="1" applyAlignment="1" applyProtection="1">
      <alignment horizontal="right" vertical="center"/>
      <protection locked="0"/>
    </xf>
    <xf numFmtId="38" fontId="10" fillId="0" borderId="15" xfId="2" applyNumberFormat="1" applyFont="1" applyBorder="1" applyAlignment="1" applyProtection="1">
      <alignment horizontal="right" vertical="center" indent="2"/>
      <protection locked="0"/>
    </xf>
    <xf numFmtId="0" fontId="10" fillId="0" borderId="15" xfId="2" applyFont="1" applyBorder="1" applyAlignment="1" applyProtection="1">
      <alignment horizontal="right" vertical="center" indent="2"/>
      <protection locked="0"/>
    </xf>
    <xf numFmtId="0" fontId="11" fillId="0" borderId="16" xfId="2" applyFont="1" applyBorder="1" applyAlignment="1" applyProtection="1">
      <alignment horizontal="center" vertical="center"/>
      <protection locked="0"/>
    </xf>
    <xf numFmtId="0" fontId="8" fillId="0" borderId="13" xfId="2" applyFont="1" applyBorder="1" applyAlignment="1" applyProtection="1">
      <alignment horizontal="center" vertical="center"/>
      <protection locked="0"/>
    </xf>
    <xf numFmtId="0" fontId="8" fillId="0" borderId="0" xfId="2" applyFont="1" applyBorder="1" applyAlignment="1" applyProtection="1">
      <alignment horizontal="center" vertical="center"/>
      <protection locked="0"/>
    </xf>
    <xf numFmtId="0" fontId="8" fillId="0" borderId="14" xfId="2" applyFont="1" applyBorder="1" applyAlignment="1" applyProtection="1">
      <alignment horizontal="center" vertical="center"/>
      <protection locked="0"/>
    </xf>
    <xf numFmtId="176" fontId="5" fillId="0" borderId="3" xfId="2" applyNumberFormat="1" applyFont="1" applyBorder="1" applyAlignment="1" applyProtection="1">
      <alignment horizontal="distributed" vertical="center" indent="1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0" fontId="7" fillId="0" borderId="7" xfId="2" applyFont="1" applyBorder="1" applyAlignment="1" applyProtection="1">
      <alignment horizontal="center" vertical="center"/>
      <protection locked="0"/>
    </xf>
    <xf numFmtId="0" fontId="7" fillId="0" borderId="8" xfId="2" applyFont="1" applyBorder="1" applyAlignment="1" applyProtection="1">
      <alignment horizontal="center" vertical="center"/>
      <protection locked="0"/>
    </xf>
    <xf numFmtId="0" fontId="7" fillId="0" borderId="9" xfId="2" applyFont="1" applyBorder="1" applyAlignment="1" applyProtection="1">
      <alignment horizontal="center" vertical="center"/>
      <protection locked="0"/>
    </xf>
    <xf numFmtId="0" fontId="7" fillId="0" borderId="10" xfId="2" applyFont="1" applyBorder="1" applyAlignment="1" applyProtection="1">
      <alignment horizontal="center" vertical="center"/>
      <protection locked="0"/>
    </xf>
    <xf numFmtId="0" fontId="7" fillId="0" borderId="11" xfId="2" applyFont="1" applyBorder="1" applyAlignment="1" applyProtection="1">
      <alignment horizontal="center" vertical="center"/>
      <protection locked="0"/>
    </xf>
    <xf numFmtId="0" fontId="7" fillId="0" borderId="12" xfId="2" applyFont="1" applyBorder="1" applyAlignment="1" applyProtection="1">
      <alignment horizontal="center" vertical="center"/>
      <protection locked="0"/>
    </xf>
    <xf numFmtId="0" fontId="12" fillId="0" borderId="29" xfId="2" applyFont="1" applyBorder="1" applyAlignment="1">
      <alignment horizontal="left" vertical="center" shrinkToFit="1"/>
    </xf>
    <xf numFmtId="0" fontId="12" fillId="0" borderId="30" xfId="2" applyFont="1" applyBorder="1" applyAlignment="1">
      <alignment horizontal="center" vertical="center"/>
    </xf>
    <xf numFmtId="177" fontId="12" fillId="0" borderId="30" xfId="2" applyNumberFormat="1" applyFont="1" applyBorder="1" applyAlignment="1">
      <alignment horizontal="center" vertical="center"/>
    </xf>
    <xf numFmtId="38" fontId="12" fillId="0" borderId="30" xfId="1" applyFont="1" applyFill="1" applyBorder="1" applyAlignment="1">
      <alignment horizontal="center" vertical="center"/>
    </xf>
    <xf numFmtId="38" fontId="12" fillId="0" borderId="30" xfId="1" applyFont="1" applyFill="1" applyBorder="1" applyAlignment="1">
      <alignment horizontal="right" vertical="center"/>
    </xf>
    <xf numFmtId="0" fontId="12" fillId="0" borderId="29" xfId="2" applyFont="1" applyBorder="1" applyAlignment="1">
      <alignment horizontal="left" vertical="center" indent="2" shrinkToFit="1"/>
    </xf>
    <xf numFmtId="180" fontId="12" fillId="0" borderId="30" xfId="2" applyNumberFormat="1" applyFont="1" applyBorder="1" applyAlignment="1">
      <alignment horizontal="right" vertical="center"/>
    </xf>
    <xf numFmtId="40" fontId="12" fillId="0" borderId="30" xfId="1" applyNumberFormat="1" applyFont="1" applyFill="1" applyBorder="1" applyAlignment="1">
      <alignment horizontal="right" vertical="center"/>
    </xf>
    <xf numFmtId="177" fontId="12" fillId="0" borderId="30" xfId="2" applyNumberFormat="1" applyFont="1" applyBorder="1" applyAlignment="1">
      <alignment horizontal="right" vertical="center"/>
    </xf>
    <xf numFmtId="0" fontId="12" fillId="0" borderId="29" xfId="2" applyFont="1" applyBorder="1" applyAlignment="1">
      <alignment horizontal="right" vertical="center" shrinkToFit="1"/>
    </xf>
    <xf numFmtId="179" fontId="12" fillId="0" borderId="30" xfId="2" applyNumberFormat="1" applyFont="1" applyBorder="1" applyAlignment="1">
      <alignment horizontal="right" vertical="center"/>
    </xf>
    <xf numFmtId="0" fontId="13" fillId="0" borderId="20" xfId="2" applyFont="1" applyBorder="1" applyAlignment="1">
      <alignment horizontal="center" vertical="center"/>
    </xf>
    <xf numFmtId="0" fontId="13" fillId="0" borderId="21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177" fontId="12" fillId="0" borderId="30" xfId="2" applyNumberFormat="1" applyFont="1" applyBorder="1" applyAlignment="1">
      <alignment horizontal="right" vertical="center" indent="1"/>
    </xf>
  </cellXfs>
  <cellStyles count="3">
    <cellStyle name="桁区切り" xfId="1" builtinId="6"/>
    <cellStyle name="標準" xfId="0" builtinId="0"/>
    <cellStyle name="標準_設計書ファイル作成" xfId="2" xr:uid="{61D0536F-6792-49D6-8AE7-013FED496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0E9E-45E0-404B-9CEB-FC3D981975DE}">
  <sheetPr>
    <pageSetUpPr fitToPage="1"/>
  </sheetPr>
  <dimension ref="A1:N21"/>
  <sheetViews>
    <sheetView topLeftCell="A4" zoomScale="85" zoomScaleNormal="85" workbookViewId="0">
      <selection activeCell="R14" sqref="R14"/>
    </sheetView>
  </sheetViews>
  <sheetFormatPr defaultColWidth="8.25" defaultRowHeight="13" x14ac:dyDescent="0.55000000000000004"/>
  <cols>
    <col min="1" max="1" width="2.25" style="9" customWidth="1"/>
    <col min="2" max="2" width="6.33203125" style="9" customWidth="1"/>
    <col min="3" max="3" width="2.83203125" style="9" customWidth="1"/>
    <col min="4" max="4" width="4" style="9" customWidth="1"/>
    <col min="5" max="5" width="6.33203125" style="9" customWidth="1"/>
    <col min="6" max="6" width="1.1640625" style="9" customWidth="1"/>
    <col min="7" max="8" width="11.4140625" style="9" customWidth="1"/>
    <col min="9" max="9" width="6.83203125" style="9" customWidth="1"/>
    <col min="10" max="10" width="4.58203125" style="9" customWidth="1"/>
    <col min="11" max="11" width="1.1640625" style="9" customWidth="1"/>
    <col min="12" max="12" width="10.33203125" style="9" customWidth="1"/>
    <col min="13" max="13" width="9.1640625" style="9" customWidth="1"/>
    <col min="14" max="14" width="2.25" style="9" customWidth="1"/>
    <col min="15" max="16384" width="8.25" style="9"/>
  </cols>
  <sheetData>
    <row r="1" spans="1:14" ht="47.25" customHeight="1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89">
        <v>46477</v>
      </c>
      <c r="M1" s="89"/>
      <c r="N1" s="4"/>
    </row>
    <row r="2" spans="1:14" ht="16.5" customHeight="1" x14ac:dyDescent="0.55000000000000004">
      <c r="A2" s="90" t="s">
        <v>1</v>
      </c>
      <c r="B2" s="91"/>
      <c r="C2" s="91"/>
      <c r="D2" s="91" t="s">
        <v>2</v>
      </c>
      <c r="E2" s="91"/>
      <c r="F2" s="91"/>
      <c r="G2" s="5" t="s">
        <v>83</v>
      </c>
      <c r="H2" s="92" t="s">
        <v>82</v>
      </c>
      <c r="I2" s="93"/>
      <c r="J2" s="94"/>
      <c r="K2" s="91" t="s">
        <v>3</v>
      </c>
      <c r="L2" s="91"/>
      <c r="M2" s="91" t="s">
        <v>4</v>
      </c>
      <c r="N2" s="95"/>
    </row>
    <row r="3" spans="1:14" ht="75" customHeight="1" x14ac:dyDescent="0.55000000000000004">
      <c r="A3" s="96"/>
      <c r="B3" s="97"/>
      <c r="C3" s="97"/>
      <c r="D3" s="91"/>
      <c r="E3" s="91"/>
      <c r="F3" s="91"/>
      <c r="G3" s="5"/>
      <c r="H3" s="92"/>
      <c r="I3" s="93"/>
      <c r="J3" s="94"/>
      <c r="K3" s="91"/>
      <c r="L3" s="91"/>
      <c r="M3" s="91"/>
      <c r="N3" s="95"/>
    </row>
    <row r="4" spans="1:14" ht="87" customHeight="1" x14ac:dyDescent="0.55000000000000004">
      <c r="A4" s="86" t="s">
        <v>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8"/>
    </row>
    <row r="5" spans="1:14" ht="27.75" customHeight="1" x14ac:dyDescent="0.55000000000000004">
      <c r="A5" s="6"/>
      <c r="B5" s="78" t="s">
        <v>6</v>
      </c>
      <c r="C5" s="78"/>
      <c r="D5" s="7"/>
      <c r="E5" s="79" t="s">
        <v>27</v>
      </c>
      <c r="F5" s="80"/>
      <c r="G5" s="80"/>
      <c r="H5" s="80"/>
      <c r="I5" s="80"/>
      <c r="J5" s="80"/>
      <c r="K5" s="80"/>
      <c r="L5" s="80"/>
      <c r="M5" s="80"/>
      <c r="N5" s="8"/>
    </row>
    <row r="6" spans="1:14" ht="27.75" customHeight="1" x14ac:dyDescent="0.5500000000000000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8"/>
    </row>
    <row r="7" spans="1:14" ht="27.75" customHeight="1" x14ac:dyDescent="0.55000000000000004">
      <c r="A7" s="6"/>
      <c r="B7" s="78" t="s">
        <v>7</v>
      </c>
      <c r="C7" s="78"/>
      <c r="D7" s="7"/>
      <c r="E7" s="79" t="s">
        <v>90</v>
      </c>
      <c r="F7" s="80"/>
      <c r="G7" s="80"/>
      <c r="H7" s="80"/>
      <c r="I7" s="80"/>
      <c r="J7" s="80"/>
      <c r="K7" s="80"/>
      <c r="L7" s="80"/>
      <c r="M7" s="80"/>
      <c r="N7" s="8"/>
    </row>
    <row r="8" spans="1:14" ht="27.75" customHeight="1" x14ac:dyDescent="0.55000000000000004">
      <c r="A8" s="6"/>
      <c r="B8" s="78"/>
      <c r="C8" s="78"/>
      <c r="D8" s="7"/>
      <c r="E8" s="81"/>
      <c r="F8" s="81"/>
      <c r="G8" s="81"/>
      <c r="H8" s="81"/>
      <c r="I8" s="81"/>
      <c r="J8" s="81"/>
      <c r="K8" s="81"/>
      <c r="L8" s="81"/>
      <c r="M8" s="81"/>
      <c r="N8" s="8"/>
    </row>
    <row r="9" spans="1:14" ht="25" customHeight="1" x14ac:dyDescent="0.55000000000000004">
      <c r="A9" s="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8"/>
    </row>
    <row r="10" spans="1:14" s="11" customFormat="1" ht="27.75" customHeight="1" x14ac:dyDescent="0.55000000000000004">
      <c r="A10" s="10"/>
      <c r="B10" s="22"/>
      <c r="C10" s="22"/>
      <c r="D10" s="82" t="s">
        <v>8</v>
      </c>
      <c r="E10" s="82"/>
      <c r="F10" s="12"/>
      <c r="G10" s="83"/>
      <c r="H10" s="84"/>
      <c r="I10" s="84"/>
      <c r="J10" s="84"/>
      <c r="K10" s="12"/>
      <c r="L10" s="12" t="s">
        <v>9</v>
      </c>
      <c r="M10" s="22"/>
      <c r="N10" s="13"/>
    </row>
    <row r="11" spans="1:14" s="15" customFormat="1" ht="27.75" customHeight="1" x14ac:dyDescent="0.55000000000000004">
      <c r="A11" s="14"/>
      <c r="B11" s="23"/>
      <c r="C11" s="23"/>
      <c r="D11" s="23"/>
      <c r="E11" s="85" t="s">
        <v>10</v>
      </c>
      <c r="F11" s="85"/>
      <c r="G11" s="24"/>
      <c r="H11" s="25" t="s">
        <v>11</v>
      </c>
      <c r="I11" s="85" t="s">
        <v>12</v>
      </c>
      <c r="J11" s="85"/>
      <c r="K11" s="85"/>
      <c r="L11" s="16"/>
      <c r="M11" s="23" t="s">
        <v>11</v>
      </c>
      <c r="N11" s="17"/>
    </row>
    <row r="12" spans="1:14" ht="27.75" customHeight="1" x14ac:dyDescent="0.55000000000000004">
      <c r="A12" s="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8"/>
    </row>
    <row r="13" spans="1:14" ht="25" customHeight="1" x14ac:dyDescent="0.55000000000000004">
      <c r="A13" s="6"/>
      <c r="B13" s="21"/>
      <c r="C13" s="26" t="s">
        <v>13</v>
      </c>
      <c r="D13" s="21"/>
      <c r="E13" s="76" t="s">
        <v>51</v>
      </c>
      <c r="F13" s="76"/>
      <c r="G13" s="76"/>
      <c r="H13" s="76"/>
      <c r="I13" s="76"/>
      <c r="J13" s="76"/>
      <c r="K13" s="76"/>
      <c r="L13" s="76"/>
      <c r="M13" s="21"/>
      <c r="N13" s="8"/>
    </row>
    <row r="14" spans="1:14" ht="25" customHeight="1" x14ac:dyDescent="0.55000000000000004">
      <c r="A14" s="6"/>
      <c r="B14" s="21"/>
      <c r="C14" s="21"/>
      <c r="D14" s="21"/>
      <c r="E14" s="76"/>
      <c r="F14" s="76"/>
      <c r="G14" s="76"/>
      <c r="H14" s="76"/>
      <c r="I14" s="76"/>
      <c r="J14" s="76"/>
      <c r="K14" s="76"/>
      <c r="L14" s="76"/>
      <c r="M14" s="21"/>
      <c r="N14" s="8"/>
    </row>
    <row r="15" spans="1:14" ht="25" customHeight="1" x14ac:dyDescent="0.55000000000000004">
      <c r="A15" s="6"/>
      <c r="B15" s="21"/>
      <c r="C15" s="21"/>
      <c r="D15" s="21"/>
      <c r="E15" s="76" t="s">
        <v>91</v>
      </c>
      <c r="F15" s="76"/>
      <c r="G15" s="76"/>
      <c r="H15" s="76"/>
      <c r="I15" s="76"/>
      <c r="J15" s="76"/>
      <c r="K15" s="76"/>
      <c r="L15" s="76"/>
      <c r="M15" s="21"/>
      <c r="N15" s="8"/>
    </row>
    <row r="16" spans="1:14" ht="25" customHeight="1" x14ac:dyDescent="0.55000000000000004">
      <c r="A16" s="6"/>
      <c r="B16" s="21"/>
      <c r="C16" s="21"/>
      <c r="D16" s="21"/>
      <c r="E16" s="76"/>
      <c r="F16" s="76"/>
      <c r="G16" s="76"/>
      <c r="H16" s="76"/>
      <c r="I16" s="76"/>
      <c r="J16" s="76"/>
      <c r="K16" s="76"/>
      <c r="L16" s="76"/>
      <c r="M16" s="21"/>
      <c r="N16" s="8"/>
    </row>
    <row r="17" spans="1:14" ht="25" customHeight="1" x14ac:dyDescent="0.55000000000000004">
      <c r="A17" s="6"/>
      <c r="B17" s="21"/>
      <c r="C17" s="26"/>
      <c r="D17" s="21"/>
      <c r="E17" s="76"/>
      <c r="F17" s="76"/>
      <c r="G17" s="76"/>
      <c r="H17" s="76"/>
      <c r="I17" s="76"/>
      <c r="J17" s="76"/>
      <c r="K17" s="76"/>
      <c r="L17" s="76"/>
      <c r="M17" s="21"/>
      <c r="N17" s="8"/>
    </row>
    <row r="18" spans="1:14" ht="25" customHeight="1" x14ac:dyDescent="0.55000000000000004">
      <c r="A18" s="6"/>
      <c r="B18" s="21"/>
      <c r="C18" s="21"/>
      <c r="D18" s="21"/>
      <c r="E18" s="76"/>
      <c r="F18" s="76"/>
      <c r="G18" s="76"/>
      <c r="H18" s="76"/>
      <c r="I18" s="76"/>
      <c r="J18" s="76"/>
      <c r="K18" s="76"/>
      <c r="L18" s="76"/>
      <c r="M18" s="21"/>
      <c r="N18" s="8"/>
    </row>
    <row r="19" spans="1:14" ht="27.75" customHeight="1" x14ac:dyDescent="0.55000000000000004">
      <c r="A19" s="6"/>
      <c r="B19" s="21"/>
      <c r="C19" s="26" t="s">
        <v>14</v>
      </c>
      <c r="D19" s="21"/>
      <c r="E19" s="21" t="s">
        <v>15</v>
      </c>
      <c r="F19" s="21"/>
      <c r="G19" s="21"/>
      <c r="H19" s="21"/>
      <c r="I19" s="21"/>
      <c r="J19" s="21"/>
      <c r="K19" s="21"/>
      <c r="L19" s="21"/>
      <c r="M19" s="21"/>
      <c r="N19" s="8"/>
    </row>
    <row r="20" spans="1:14" ht="50.5" customHeight="1" x14ac:dyDescent="0.55000000000000004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0"/>
    </row>
    <row r="21" spans="1:14" ht="33" customHeight="1" x14ac:dyDescent="0.55000000000000004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</sheetData>
  <mergeCells count="29">
    <mergeCell ref="A4:N4"/>
    <mergeCell ref="L1:M1"/>
    <mergeCell ref="A2:C2"/>
    <mergeCell ref="D2:F2"/>
    <mergeCell ref="H2:J2"/>
    <mergeCell ref="K2:L2"/>
    <mergeCell ref="M2:N2"/>
    <mergeCell ref="A3:C3"/>
    <mergeCell ref="D3:F3"/>
    <mergeCell ref="H3:J3"/>
    <mergeCell ref="K3:L3"/>
    <mergeCell ref="M3:N3"/>
    <mergeCell ref="E14:L14"/>
    <mergeCell ref="B5:C5"/>
    <mergeCell ref="E5:M5"/>
    <mergeCell ref="B7:C7"/>
    <mergeCell ref="E7:M7"/>
    <mergeCell ref="B8:C8"/>
    <mergeCell ref="E8:M8"/>
    <mergeCell ref="D10:E10"/>
    <mergeCell ref="G10:J10"/>
    <mergeCell ref="E11:F11"/>
    <mergeCell ref="I11:K11"/>
    <mergeCell ref="E13:L13"/>
    <mergeCell ref="E15:L15"/>
    <mergeCell ref="E16:L16"/>
    <mergeCell ref="E17:L17"/>
    <mergeCell ref="E18:L18"/>
    <mergeCell ref="A21:N21"/>
  </mergeCells>
  <phoneticPr fontId="4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FDC5-FB7E-4E7C-BE72-6E10F4B3218F}">
  <dimension ref="A1:H415"/>
  <sheetViews>
    <sheetView tabSelected="1" view="pageBreakPreview" zoomScaleNormal="100" zoomScaleSheetLayoutView="100" zoomScalePageLayoutView="85" workbookViewId="0">
      <selection activeCell="A408" sqref="A408"/>
    </sheetView>
  </sheetViews>
  <sheetFormatPr defaultColWidth="8.25" defaultRowHeight="13" x14ac:dyDescent="0.55000000000000004"/>
  <cols>
    <col min="1" max="1" width="30.83203125" style="27" customWidth="1"/>
    <col min="2" max="2" width="9.1640625" style="28" customWidth="1"/>
    <col min="3" max="3" width="4.5" style="27" customWidth="1"/>
    <col min="4" max="4" width="10" style="28" customWidth="1"/>
    <col min="5" max="5" width="11.9140625" style="28" customWidth="1"/>
    <col min="6" max="6" width="13.08203125" style="28" customWidth="1"/>
    <col min="7" max="7" width="8.25" style="27"/>
    <col min="8" max="8" width="20.5" style="27" customWidth="1"/>
    <col min="9" max="16384" width="8.25" style="27"/>
  </cols>
  <sheetData>
    <row r="1" spans="1:8" ht="34.5" customHeight="1" x14ac:dyDescent="0.55000000000000004">
      <c r="B1" s="109" t="s">
        <v>17</v>
      </c>
      <c r="C1" s="110"/>
      <c r="D1" s="110"/>
      <c r="E1" s="111"/>
    </row>
    <row r="2" spans="1:8" ht="17.5" customHeight="1" thickBot="1" x14ac:dyDescent="0.6">
      <c r="F2" s="29" t="s">
        <v>18</v>
      </c>
    </row>
    <row r="3" spans="1:8" ht="23" customHeight="1" thickBot="1" x14ac:dyDescent="0.6">
      <c r="A3" s="30" t="s">
        <v>19</v>
      </c>
      <c r="B3" s="31" t="s">
        <v>21</v>
      </c>
      <c r="C3" s="31" t="s">
        <v>20</v>
      </c>
      <c r="D3" s="31" t="s">
        <v>22</v>
      </c>
      <c r="E3" s="31" t="s">
        <v>23</v>
      </c>
      <c r="F3" s="32" t="s">
        <v>24</v>
      </c>
    </row>
    <row r="4" spans="1:8" ht="11.25" customHeight="1" x14ac:dyDescent="0.55000000000000004">
      <c r="A4" s="33"/>
      <c r="B4" s="35"/>
      <c r="C4" s="34"/>
      <c r="D4" s="35"/>
      <c r="E4" s="36"/>
      <c r="F4" s="37"/>
    </row>
    <row r="5" spans="1:8" ht="15" customHeight="1" x14ac:dyDescent="0.55000000000000004">
      <c r="A5" s="98" t="s">
        <v>52</v>
      </c>
      <c r="B5" s="112">
        <v>1</v>
      </c>
      <c r="C5" s="99" t="s">
        <v>28</v>
      </c>
      <c r="D5" s="101"/>
      <c r="E5" s="102"/>
      <c r="F5" s="38"/>
    </row>
    <row r="6" spans="1:8" ht="15" customHeight="1" x14ac:dyDescent="0.55000000000000004">
      <c r="A6" s="98"/>
      <c r="B6" s="112"/>
      <c r="C6" s="99"/>
      <c r="D6" s="101"/>
      <c r="E6" s="102"/>
      <c r="F6" s="38"/>
    </row>
    <row r="7" spans="1:8" ht="11.25" customHeight="1" x14ac:dyDescent="0.55000000000000004">
      <c r="A7" s="39"/>
      <c r="B7" s="41"/>
      <c r="C7" s="40"/>
      <c r="D7" s="42"/>
      <c r="E7" s="43"/>
      <c r="F7" s="44"/>
      <c r="H7" s="60"/>
    </row>
    <row r="8" spans="1:8" ht="11.25" customHeight="1" x14ac:dyDescent="0.55000000000000004">
      <c r="A8" s="45"/>
      <c r="B8" s="47"/>
      <c r="C8" s="46"/>
      <c r="D8" s="47"/>
      <c r="E8" s="48"/>
      <c r="F8" s="49"/>
      <c r="H8" s="63">
        <f>(ROUNDDOWN(E5,-3))/1000</f>
        <v>0</v>
      </c>
    </row>
    <row r="9" spans="1:8" ht="15" customHeight="1" x14ac:dyDescent="0.55000000000000004">
      <c r="A9" s="98" t="s">
        <v>48</v>
      </c>
      <c r="B9" s="112">
        <v>1</v>
      </c>
      <c r="C9" s="99" t="s">
        <v>49</v>
      </c>
      <c r="D9" s="101"/>
      <c r="E9" s="102"/>
      <c r="F9" s="64"/>
      <c r="H9" s="61">
        <f>(1000*2.3*H8^0.44)/1000</f>
        <v>0</v>
      </c>
    </row>
    <row r="10" spans="1:8" ht="15" customHeight="1" x14ac:dyDescent="0.55000000000000004">
      <c r="A10" s="98"/>
      <c r="B10" s="112"/>
      <c r="C10" s="99"/>
      <c r="D10" s="101"/>
      <c r="E10" s="102"/>
      <c r="F10" s="65"/>
      <c r="H10" s="27">
        <f>IF(H9&lt;=1700,H9*1000,170000)</f>
        <v>0</v>
      </c>
    </row>
    <row r="11" spans="1:8" ht="11.25" customHeight="1" x14ac:dyDescent="0.55000000000000004">
      <c r="A11" s="39"/>
      <c r="B11" s="52"/>
      <c r="C11" s="40"/>
      <c r="D11" s="42"/>
      <c r="E11" s="43"/>
      <c r="F11" s="44"/>
    </row>
    <row r="12" spans="1:8" ht="11.25" customHeight="1" x14ac:dyDescent="0.55000000000000004">
      <c r="A12" s="45"/>
      <c r="B12" s="47"/>
      <c r="C12" s="46"/>
      <c r="D12" s="47"/>
      <c r="E12" s="48"/>
      <c r="F12" s="49"/>
    </row>
    <row r="13" spans="1:8" ht="15" customHeight="1" x14ac:dyDescent="0.55000000000000004">
      <c r="A13" s="98" t="s">
        <v>53</v>
      </c>
      <c r="B13" s="112">
        <v>1</v>
      </c>
      <c r="C13" s="99" t="s">
        <v>49</v>
      </c>
      <c r="D13" s="101"/>
      <c r="E13" s="102"/>
      <c r="F13" s="38"/>
    </row>
    <row r="14" spans="1:8" ht="15" customHeight="1" x14ac:dyDescent="0.55000000000000004">
      <c r="A14" s="98"/>
      <c r="B14" s="112"/>
      <c r="C14" s="99"/>
      <c r="D14" s="101"/>
      <c r="E14" s="102"/>
      <c r="F14" s="38"/>
    </row>
    <row r="15" spans="1:8" ht="11.25" customHeight="1" x14ac:dyDescent="0.55000000000000004">
      <c r="A15" s="39"/>
      <c r="B15" s="52"/>
      <c r="C15" s="40"/>
      <c r="D15" s="42"/>
      <c r="E15" s="43"/>
      <c r="F15" s="44"/>
    </row>
    <row r="16" spans="1:8" ht="11.25" customHeight="1" x14ac:dyDescent="0.55000000000000004">
      <c r="A16" s="45"/>
      <c r="B16" s="47"/>
      <c r="C16" s="46"/>
      <c r="D16" s="47"/>
      <c r="E16" s="48"/>
      <c r="F16" s="49"/>
    </row>
    <row r="17" spans="1:8" ht="15" customHeight="1" x14ac:dyDescent="0.55000000000000004">
      <c r="A17" s="98"/>
      <c r="B17" s="112"/>
      <c r="C17" s="99"/>
      <c r="D17" s="101"/>
      <c r="E17" s="102"/>
      <c r="F17" s="38"/>
      <c r="H17" s="63">
        <f>E13</f>
        <v>0</v>
      </c>
    </row>
    <row r="18" spans="1:8" ht="15" customHeight="1" x14ac:dyDescent="0.55000000000000004">
      <c r="A18" s="98"/>
      <c r="B18" s="112"/>
      <c r="C18" s="99"/>
      <c r="D18" s="101"/>
      <c r="E18" s="102"/>
      <c r="F18" s="38"/>
    </row>
    <row r="19" spans="1:8" ht="11.25" customHeight="1" x14ac:dyDescent="0.55000000000000004">
      <c r="A19" s="39"/>
      <c r="B19" s="52"/>
      <c r="C19" s="40"/>
      <c r="D19" s="42"/>
      <c r="E19" s="43"/>
      <c r="F19" s="44"/>
    </row>
    <row r="20" spans="1:8" ht="11.25" customHeight="1" x14ac:dyDescent="0.55000000000000004">
      <c r="A20" s="45"/>
      <c r="B20" s="47"/>
      <c r="C20" s="46"/>
      <c r="D20" s="47"/>
      <c r="E20" s="48"/>
      <c r="F20" s="49"/>
      <c r="H20" s="60" t="s">
        <v>55</v>
      </c>
    </row>
    <row r="21" spans="1:8" ht="15" customHeight="1" x14ac:dyDescent="0.55000000000000004">
      <c r="A21" s="98" t="s">
        <v>84</v>
      </c>
      <c r="B21" s="112">
        <v>1</v>
      </c>
      <c r="C21" s="99" t="s">
        <v>28</v>
      </c>
      <c r="D21" s="101"/>
      <c r="E21" s="102"/>
      <c r="F21" s="67"/>
      <c r="H21" s="27" t="e">
        <f>ROUNDDOWN(288.5*E5^(-0.084),1)</f>
        <v>#DIV/0!</v>
      </c>
    </row>
    <row r="22" spans="1:8" ht="15" customHeight="1" x14ac:dyDescent="0.55000000000000004">
      <c r="A22" s="98"/>
      <c r="B22" s="112"/>
      <c r="C22" s="99"/>
      <c r="D22" s="101"/>
      <c r="E22" s="102"/>
      <c r="F22" s="38"/>
      <c r="H22" s="61" t="e">
        <f>H21/100</f>
        <v>#DIV/0!</v>
      </c>
    </row>
    <row r="23" spans="1:8" ht="11.25" customHeight="1" x14ac:dyDescent="0.55000000000000004">
      <c r="A23" s="50"/>
      <c r="B23" s="52"/>
      <c r="C23" s="51"/>
      <c r="D23" s="42"/>
      <c r="E23" s="43"/>
      <c r="F23" s="44"/>
      <c r="H23" s="62">
        <f>H17*0.723</f>
        <v>0</v>
      </c>
    </row>
    <row r="24" spans="1:8" ht="11.25" customHeight="1" x14ac:dyDescent="0.55000000000000004">
      <c r="A24" s="45"/>
      <c r="B24" s="47"/>
      <c r="C24" s="46"/>
      <c r="D24" s="47"/>
      <c r="E24" s="48"/>
      <c r="F24" s="49"/>
    </row>
    <row r="25" spans="1:8" ht="15" customHeight="1" x14ac:dyDescent="0.55000000000000004">
      <c r="A25" s="98" t="s">
        <v>54</v>
      </c>
      <c r="B25" s="100"/>
      <c r="C25" s="99"/>
      <c r="D25" s="101"/>
      <c r="E25" s="102"/>
      <c r="F25" s="38"/>
      <c r="H25" s="66">
        <f>H17+H23</f>
        <v>0</v>
      </c>
    </row>
    <row r="26" spans="1:8" ht="15" customHeight="1" x14ac:dyDescent="0.55000000000000004">
      <c r="A26" s="98"/>
      <c r="B26" s="100"/>
      <c r="C26" s="99"/>
      <c r="D26" s="101"/>
      <c r="E26" s="102"/>
      <c r="F26" s="38"/>
    </row>
    <row r="27" spans="1:8" ht="11.25" customHeight="1" x14ac:dyDescent="0.55000000000000004">
      <c r="A27" s="39"/>
      <c r="B27" s="52"/>
      <c r="C27" s="40"/>
      <c r="D27" s="42"/>
      <c r="E27" s="43"/>
      <c r="F27" s="44"/>
    </row>
    <row r="28" spans="1:8" ht="11.25" customHeight="1" x14ac:dyDescent="0.55000000000000004">
      <c r="A28" s="45"/>
      <c r="B28" s="47"/>
      <c r="C28" s="46"/>
      <c r="D28" s="47"/>
      <c r="E28" s="48"/>
      <c r="F28" s="49"/>
    </row>
    <row r="29" spans="1:8" ht="15" customHeight="1" x14ac:dyDescent="0.55000000000000004">
      <c r="A29" s="98" t="s">
        <v>50</v>
      </c>
      <c r="B29" s="112">
        <v>1</v>
      </c>
      <c r="C29" s="99" t="s">
        <v>28</v>
      </c>
      <c r="D29" s="101"/>
      <c r="E29" s="102"/>
      <c r="F29" s="38"/>
    </row>
    <row r="30" spans="1:8" ht="15" customHeight="1" x14ac:dyDescent="0.55000000000000004">
      <c r="A30" s="98"/>
      <c r="B30" s="112"/>
      <c r="C30" s="99"/>
      <c r="D30" s="101"/>
      <c r="E30" s="102"/>
      <c r="F30" s="38"/>
    </row>
    <row r="31" spans="1:8" ht="11.25" customHeight="1" x14ac:dyDescent="0.55000000000000004">
      <c r="A31" s="39"/>
      <c r="B31" s="52"/>
      <c r="C31" s="40"/>
      <c r="D31" s="42"/>
      <c r="E31" s="43"/>
      <c r="F31" s="44"/>
    </row>
    <row r="32" spans="1:8" ht="11.25" customHeight="1" x14ac:dyDescent="0.55000000000000004">
      <c r="A32" s="45"/>
      <c r="B32" s="47"/>
      <c r="C32" s="46"/>
      <c r="D32" s="47"/>
      <c r="E32" s="48"/>
      <c r="F32" s="49"/>
    </row>
    <row r="33" spans="1:6" ht="15" customHeight="1" x14ac:dyDescent="0.55000000000000004">
      <c r="A33" s="98" t="s">
        <v>85</v>
      </c>
      <c r="B33" s="100"/>
      <c r="C33" s="99"/>
      <c r="D33" s="101"/>
      <c r="E33" s="102"/>
      <c r="F33" s="38"/>
    </row>
    <row r="34" spans="1:6" ht="15" customHeight="1" x14ac:dyDescent="0.55000000000000004">
      <c r="A34" s="98"/>
      <c r="B34" s="100"/>
      <c r="C34" s="99"/>
      <c r="D34" s="101"/>
      <c r="E34" s="102"/>
      <c r="F34" s="53"/>
    </row>
    <row r="35" spans="1:6" ht="11.25" customHeight="1" x14ac:dyDescent="0.55000000000000004">
      <c r="A35" s="39"/>
      <c r="B35" s="52"/>
      <c r="C35" s="40"/>
      <c r="D35" s="42"/>
      <c r="E35" s="43"/>
      <c r="F35" s="44"/>
    </row>
    <row r="36" spans="1:6" ht="11.25" customHeight="1" x14ac:dyDescent="0.55000000000000004">
      <c r="A36" s="45"/>
      <c r="B36" s="47"/>
      <c r="C36" s="46"/>
      <c r="D36" s="47"/>
      <c r="E36" s="48"/>
      <c r="F36" s="49"/>
    </row>
    <row r="37" spans="1:6" ht="15" customHeight="1" x14ac:dyDescent="0.55000000000000004">
      <c r="A37" s="98"/>
      <c r="B37" s="100"/>
      <c r="C37" s="99"/>
      <c r="D37" s="101"/>
      <c r="E37" s="102"/>
      <c r="F37" s="38"/>
    </row>
    <row r="38" spans="1:6" ht="15" customHeight="1" x14ac:dyDescent="0.55000000000000004">
      <c r="A38" s="98"/>
      <c r="B38" s="100"/>
      <c r="C38" s="99"/>
      <c r="D38" s="101"/>
      <c r="E38" s="102"/>
      <c r="F38" s="38"/>
    </row>
    <row r="39" spans="1:6" ht="11.25" customHeight="1" x14ac:dyDescent="0.55000000000000004">
      <c r="A39" s="39"/>
      <c r="B39" s="52"/>
      <c r="C39" s="40"/>
      <c r="D39" s="42"/>
      <c r="E39" s="43"/>
      <c r="F39" s="44"/>
    </row>
    <row r="40" spans="1:6" ht="11.25" customHeight="1" x14ac:dyDescent="0.55000000000000004">
      <c r="A40" s="45"/>
      <c r="B40" s="47"/>
      <c r="C40" s="46"/>
      <c r="D40" s="47"/>
      <c r="E40" s="48"/>
      <c r="F40" s="49"/>
    </row>
    <row r="41" spans="1:6" ht="15" customHeight="1" x14ac:dyDescent="0.55000000000000004">
      <c r="A41" s="98"/>
      <c r="B41" s="100"/>
      <c r="C41" s="99"/>
      <c r="D41" s="101"/>
      <c r="E41" s="102"/>
      <c r="F41" s="38"/>
    </row>
    <row r="42" spans="1:6" ht="15" customHeight="1" x14ac:dyDescent="0.55000000000000004">
      <c r="A42" s="98"/>
      <c r="B42" s="100"/>
      <c r="C42" s="99"/>
      <c r="D42" s="101"/>
      <c r="E42" s="102"/>
      <c r="F42" s="38"/>
    </row>
    <row r="43" spans="1:6" ht="11.25" customHeight="1" x14ac:dyDescent="0.55000000000000004">
      <c r="A43" s="39"/>
      <c r="B43" s="52"/>
      <c r="C43" s="40"/>
      <c r="D43" s="42"/>
      <c r="E43" s="43"/>
      <c r="F43" s="44"/>
    </row>
    <row r="44" spans="1:6" ht="11.25" customHeight="1" x14ac:dyDescent="0.55000000000000004">
      <c r="A44" s="45"/>
      <c r="B44" s="47"/>
      <c r="C44" s="46"/>
      <c r="D44" s="47"/>
      <c r="E44" s="48"/>
      <c r="F44" s="49"/>
    </row>
    <row r="45" spans="1:6" ht="15" customHeight="1" x14ac:dyDescent="0.55000000000000004">
      <c r="A45" s="98"/>
      <c r="B45" s="100"/>
      <c r="C45" s="99"/>
      <c r="D45" s="101"/>
      <c r="E45" s="102"/>
      <c r="F45" s="38"/>
    </row>
    <row r="46" spans="1:6" ht="15" customHeight="1" x14ac:dyDescent="0.55000000000000004">
      <c r="A46" s="98"/>
      <c r="B46" s="100"/>
      <c r="C46" s="99"/>
      <c r="D46" s="101"/>
      <c r="E46" s="102"/>
      <c r="F46" s="38"/>
    </row>
    <row r="47" spans="1:6" ht="11.25" customHeight="1" x14ac:dyDescent="0.55000000000000004">
      <c r="A47" s="39"/>
      <c r="B47" s="52"/>
      <c r="C47" s="40"/>
      <c r="D47" s="42"/>
      <c r="E47" s="43"/>
      <c r="F47" s="44"/>
    </row>
    <row r="48" spans="1:6" ht="11.25" customHeight="1" x14ac:dyDescent="0.55000000000000004">
      <c r="A48" s="45"/>
      <c r="B48" s="47"/>
      <c r="C48" s="46"/>
      <c r="D48" s="47"/>
      <c r="E48" s="48"/>
      <c r="F48" s="49"/>
    </row>
    <row r="49" spans="1:6" ht="15" customHeight="1" x14ac:dyDescent="0.55000000000000004">
      <c r="A49" s="98"/>
      <c r="B49" s="100"/>
      <c r="C49" s="99"/>
      <c r="D49" s="101"/>
      <c r="E49" s="102"/>
      <c r="F49" s="38"/>
    </row>
    <row r="50" spans="1:6" ht="15" customHeight="1" x14ac:dyDescent="0.55000000000000004">
      <c r="A50" s="98"/>
      <c r="B50" s="100"/>
      <c r="C50" s="99"/>
      <c r="D50" s="101"/>
      <c r="E50" s="102"/>
      <c r="F50" s="38"/>
    </row>
    <row r="51" spans="1:6" ht="11.25" customHeight="1" thickBot="1" x14ac:dyDescent="0.6">
      <c r="A51" s="57"/>
      <c r="B51" s="55"/>
      <c r="C51" s="54"/>
      <c r="D51" s="55"/>
      <c r="E51" s="56"/>
      <c r="F51" s="58"/>
    </row>
    <row r="52" spans="1:6" ht="6.5" customHeight="1" x14ac:dyDescent="0.55000000000000004">
      <c r="A52" s="71"/>
      <c r="B52" s="73"/>
      <c r="C52" s="74"/>
      <c r="D52" s="73"/>
      <c r="E52" s="75"/>
      <c r="F52" s="71"/>
    </row>
    <row r="53" spans="1:6" ht="34.5" customHeight="1" x14ac:dyDescent="0.55000000000000004">
      <c r="B53" s="109" t="s">
        <v>17</v>
      </c>
      <c r="C53" s="110"/>
      <c r="D53" s="110"/>
      <c r="E53" s="111"/>
    </row>
    <row r="54" spans="1:6" ht="17.5" customHeight="1" thickBot="1" x14ac:dyDescent="0.6">
      <c r="F54" s="29" t="s">
        <v>25</v>
      </c>
    </row>
    <row r="55" spans="1:6" ht="23" customHeight="1" thickBot="1" x14ac:dyDescent="0.6">
      <c r="A55" s="30" t="s">
        <v>19</v>
      </c>
      <c r="B55" s="31" t="s">
        <v>21</v>
      </c>
      <c r="C55" s="31" t="s">
        <v>20</v>
      </c>
      <c r="D55" s="31" t="s">
        <v>22</v>
      </c>
      <c r="E55" s="31" t="s">
        <v>23</v>
      </c>
      <c r="F55" s="32" t="s">
        <v>24</v>
      </c>
    </row>
    <row r="56" spans="1:6" ht="11.25" customHeight="1" x14ac:dyDescent="0.55000000000000004">
      <c r="A56" s="33"/>
      <c r="B56" s="35"/>
      <c r="C56" s="34"/>
      <c r="D56" s="35"/>
      <c r="E56" s="36"/>
      <c r="F56" s="37"/>
    </row>
    <row r="57" spans="1:6" ht="15" customHeight="1" x14ac:dyDescent="0.55000000000000004">
      <c r="A57" s="98" t="s">
        <v>29</v>
      </c>
      <c r="B57" s="112">
        <v>1</v>
      </c>
      <c r="C57" s="99" t="s">
        <v>56</v>
      </c>
      <c r="D57" s="102"/>
      <c r="E57" s="102"/>
      <c r="F57" s="38" t="s">
        <v>57</v>
      </c>
    </row>
    <row r="58" spans="1:6" ht="15" customHeight="1" x14ac:dyDescent="0.55000000000000004">
      <c r="A58" s="98"/>
      <c r="B58" s="112"/>
      <c r="C58" s="99"/>
      <c r="D58" s="102"/>
      <c r="E58" s="102"/>
      <c r="F58" s="38"/>
    </row>
    <row r="59" spans="1:6" ht="11.25" customHeight="1" x14ac:dyDescent="0.55000000000000004">
      <c r="A59" s="39"/>
      <c r="B59" s="41"/>
      <c r="C59" s="40"/>
      <c r="D59" s="43"/>
      <c r="E59" s="43"/>
      <c r="F59" s="44"/>
    </row>
    <row r="60" spans="1:6" ht="11.25" customHeight="1" x14ac:dyDescent="0.55000000000000004">
      <c r="A60" s="45"/>
      <c r="B60" s="47"/>
      <c r="C60" s="46"/>
      <c r="D60" s="48"/>
      <c r="E60" s="48"/>
      <c r="F60" s="49"/>
    </row>
    <row r="61" spans="1:6" ht="15" customHeight="1" x14ac:dyDescent="0.55000000000000004">
      <c r="A61" s="98" t="s">
        <v>36</v>
      </c>
      <c r="B61" s="112">
        <v>1</v>
      </c>
      <c r="C61" s="99" t="s">
        <v>56</v>
      </c>
      <c r="D61" s="102"/>
      <c r="E61" s="102"/>
      <c r="F61" s="38" t="s">
        <v>58</v>
      </c>
    </row>
    <row r="62" spans="1:6" ht="15" customHeight="1" x14ac:dyDescent="0.55000000000000004">
      <c r="A62" s="98"/>
      <c r="B62" s="112"/>
      <c r="C62" s="99"/>
      <c r="D62" s="102"/>
      <c r="E62" s="102"/>
      <c r="F62" s="38"/>
    </row>
    <row r="63" spans="1:6" ht="11.25" customHeight="1" x14ac:dyDescent="0.55000000000000004">
      <c r="A63" s="50"/>
      <c r="B63" s="52"/>
      <c r="C63" s="51"/>
      <c r="D63" s="43"/>
      <c r="E63" s="43"/>
      <c r="F63" s="44"/>
    </row>
    <row r="64" spans="1:6" ht="11.25" customHeight="1" x14ac:dyDescent="0.55000000000000004">
      <c r="A64" s="45"/>
      <c r="B64" s="47"/>
      <c r="C64" s="46"/>
      <c r="D64" s="48"/>
      <c r="E64" s="48"/>
      <c r="F64" s="49"/>
    </row>
    <row r="65" spans="1:6" ht="15" customHeight="1" x14ac:dyDescent="0.55000000000000004">
      <c r="A65" s="98" t="s">
        <v>30</v>
      </c>
      <c r="B65" s="112">
        <v>1</v>
      </c>
      <c r="C65" s="99" t="s">
        <v>56</v>
      </c>
      <c r="D65" s="102"/>
      <c r="E65" s="102"/>
      <c r="F65" s="38" t="s">
        <v>59</v>
      </c>
    </row>
    <row r="66" spans="1:6" ht="15" customHeight="1" x14ac:dyDescent="0.55000000000000004">
      <c r="A66" s="98"/>
      <c r="B66" s="112"/>
      <c r="C66" s="99"/>
      <c r="D66" s="102"/>
      <c r="E66" s="102"/>
      <c r="F66" s="38"/>
    </row>
    <row r="67" spans="1:6" ht="11.25" customHeight="1" x14ac:dyDescent="0.55000000000000004">
      <c r="A67" s="39"/>
      <c r="B67" s="52"/>
      <c r="C67" s="40"/>
      <c r="D67" s="43"/>
      <c r="E67" s="43"/>
      <c r="F67" s="44"/>
    </row>
    <row r="68" spans="1:6" ht="11.25" customHeight="1" x14ac:dyDescent="0.55000000000000004">
      <c r="A68" s="45"/>
      <c r="B68" s="47"/>
      <c r="C68" s="46"/>
      <c r="D68" s="48"/>
      <c r="E68" s="48"/>
      <c r="F68" s="49"/>
    </row>
    <row r="69" spans="1:6" ht="15" customHeight="1" x14ac:dyDescent="0.55000000000000004">
      <c r="A69" s="98" t="s">
        <v>75</v>
      </c>
      <c r="B69" s="112">
        <v>248</v>
      </c>
      <c r="C69" s="99" t="s">
        <v>44</v>
      </c>
      <c r="D69" s="102"/>
      <c r="E69" s="102"/>
      <c r="F69" s="38" t="s">
        <v>60</v>
      </c>
    </row>
    <row r="70" spans="1:6" ht="15" customHeight="1" x14ac:dyDescent="0.55000000000000004">
      <c r="A70" s="98"/>
      <c r="B70" s="112"/>
      <c r="C70" s="99"/>
      <c r="D70" s="102"/>
      <c r="E70" s="102"/>
      <c r="F70" s="38"/>
    </row>
    <row r="71" spans="1:6" ht="11.25" customHeight="1" x14ac:dyDescent="0.55000000000000004">
      <c r="A71" s="39"/>
      <c r="B71" s="52"/>
      <c r="C71" s="40"/>
      <c r="D71" s="42"/>
      <c r="E71" s="43"/>
      <c r="F71" s="44"/>
    </row>
    <row r="72" spans="1:6" ht="11.25" customHeight="1" x14ac:dyDescent="0.55000000000000004">
      <c r="A72" s="45"/>
      <c r="B72" s="47"/>
      <c r="C72" s="46"/>
      <c r="D72" s="47"/>
      <c r="E72" s="48"/>
      <c r="F72" s="49"/>
    </row>
    <row r="73" spans="1:6" ht="15" customHeight="1" x14ac:dyDescent="0.55000000000000004">
      <c r="A73" s="98" t="s">
        <v>32</v>
      </c>
      <c r="B73" s="112"/>
      <c r="C73" s="99"/>
      <c r="D73" s="101"/>
      <c r="E73" s="102"/>
      <c r="F73" s="38"/>
    </row>
    <row r="74" spans="1:6" ht="15" customHeight="1" x14ac:dyDescent="0.55000000000000004">
      <c r="A74" s="98"/>
      <c r="B74" s="112"/>
      <c r="C74" s="99"/>
      <c r="D74" s="101"/>
      <c r="E74" s="102"/>
      <c r="F74" s="38"/>
    </row>
    <row r="75" spans="1:6" ht="11.25" customHeight="1" x14ac:dyDescent="0.55000000000000004">
      <c r="A75" s="39"/>
      <c r="B75" s="52"/>
      <c r="C75" s="40"/>
      <c r="D75" s="42"/>
      <c r="E75" s="43"/>
      <c r="F75" s="44"/>
    </row>
    <row r="76" spans="1:6" ht="11.25" customHeight="1" x14ac:dyDescent="0.55000000000000004">
      <c r="A76" s="45"/>
      <c r="B76" s="47"/>
      <c r="C76" s="46"/>
      <c r="D76" s="47"/>
      <c r="E76" s="48"/>
      <c r="F76" s="49"/>
    </row>
    <row r="77" spans="1:6" ht="15" customHeight="1" x14ac:dyDescent="0.55000000000000004">
      <c r="A77" s="98"/>
      <c r="B77" s="100"/>
      <c r="C77" s="99"/>
      <c r="D77" s="101"/>
      <c r="E77" s="102"/>
      <c r="F77" s="38"/>
    </row>
    <row r="78" spans="1:6" ht="15" customHeight="1" x14ac:dyDescent="0.55000000000000004">
      <c r="A78" s="98"/>
      <c r="B78" s="100"/>
      <c r="C78" s="99"/>
      <c r="D78" s="101"/>
      <c r="E78" s="102"/>
      <c r="F78" s="53"/>
    </row>
    <row r="79" spans="1:6" ht="11.25" customHeight="1" x14ac:dyDescent="0.55000000000000004">
      <c r="A79" s="39"/>
      <c r="B79" s="52"/>
      <c r="C79" s="40"/>
      <c r="D79" s="42"/>
      <c r="E79" s="43"/>
      <c r="F79" s="44"/>
    </row>
    <row r="80" spans="1:6" ht="11.25" customHeight="1" x14ac:dyDescent="0.55000000000000004">
      <c r="A80" s="45"/>
      <c r="B80" s="47"/>
      <c r="C80" s="46"/>
      <c r="D80" s="47"/>
      <c r="E80" s="48"/>
      <c r="F80" s="49"/>
    </row>
    <row r="81" spans="1:6" ht="15" customHeight="1" x14ac:dyDescent="0.55000000000000004">
      <c r="A81" s="98"/>
      <c r="B81" s="100"/>
      <c r="C81" s="99"/>
      <c r="D81" s="101"/>
      <c r="E81" s="102"/>
      <c r="F81" s="38"/>
    </row>
    <row r="82" spans="1:6" ht="15" customHeight="1" x14ac:dyDescent="0.55000000000000004">
      <c r="A82" s="98"/>
      <c r="B82" s="100"/>
      <c r="C82" s="99"/>
      <c r="D82" s="101"/>
      <c r="E82" s="102"/>
      <c r="F82" s="38"/>
    </row>
    <row r="83" spans="1:6" ht="11.25" customHeight="1" x14ac:dyDescent="0.55000000000000004">
      <c r="A83" s="39"/>
      <c r="B83" s="52"/>
      <c r="C83" s="40"/>
      <c r="D83" s="42"/>
      <c r="E83" s="43"/>
      <c r="F83" s="44"/>
    </row>
    <row r="84" spans="1:6" ht="11.25" customHeight="1" x14ac:dyDescent="0.55000000000000004">
      <c r="A84" s="45"/>
      <c r="B84" s="47"/>
      <c r="C84" s="46"/>
      <c r="D84" s="47"/>
      <c r="E84" s="48"/>
      <c r="F84" s="49"/>
    </row>
    <row r="85" spans="1:6" ht="15" customHeight="1" x14ac:dyDescent="0.55000000000000004">
      <c r="A85" s="98"/>
      <c r="B85" s="100"/>
      <c r="C85" s="99"/>
      <c r="D85" s="101"/>
      <c r="E85" s="102"/>
      <c r="F85" s="38"/>
    </row>
    <row r="86" spans="1:6" ht="15" customHeight="1" x14ac:dyDescent="0.55000000000000004">
      <c r="A86" s="98"/>
      <c r="B86" s="100"/>
      <c r="C86" s="99"/>
      <c r="D86" s="101"/>
      <c r="E86" s="102"/>
      <c r="F86" s="38"/>
    </row>
    <row r="87" spans="1:6" ht="11.25" customHeight="1" x14ac:dyDescent="0.55000000000000004">
      <c r="A87" s="39"/>
      <c r="B87" s="52"/>
      <c r="C87" s="40"/>
      <c r="D87" s="42"/>
      <c r="E87" s="43"/>
      <c r="F87" s="44"/>
    </row>
    <row r="88" spans="1:6" ht="11.25" customHeight="1" x14ac:dyDescent="0.55000000000000004">
      <c r="A88" s="45"/>
      <c r="B88" s="47"/>
      <c r="C88" s="46"/>
      <c r="D88" s="47"/>
      <c r="E88" s="48"/>
      <c r="F88" s="49"/>
    </row>
    <row r="89" spans="1:6" ht="15" customHeight="1" x14ac:dyDescent="0.55000000000000004">
      <c r="A89" s="98"/>
      <c r="B89" s="100"/>
      <c r="C89" s="99"/>
      <c r="D89" s="101"/>
      <c r="E89" s="102"/>
      <c r="F89" s="38"/>
    </row>
    <row r="90" spans="1:6" ht="15" customHeight="1" x14ac:dyDescent="0.55000000000000004">
      <c r="A90" s="98"/>
      <c r="B90" s="100"/>
      <c r="C90" s="99"/>
      <c r="D90" s="101"/>
      <c r="E90" s="102"/>
      <c r="F90" s="38"/>
    </row>
    <row r="91" spans="1:6" ht="11.25" customHeight="1" x14ac:dyDescent="0.55000000000000004">
      <c r="A91" s="39"/>
      <c r="B91" s="52"/>
      <c r="C91" s="40"/>
      <c r="D91" s="42"/>
      <c r="E91" s="43"/>
      <c r="F91" s="44"/>
    </row>
    <row r="92" spans="1:6" ht="11.25" customHeight="1" x14ac:dyDescent="0.55000000000000004">
      <c r="A92" s="45"/>
      <c r="B92" s="47"/>
      <c r="C92" s="46"/>
      <c r="D92" s="47"/>
      <c r="E92" s="48"/>
      <c r="F92" s="49"/>
    </row>
    <row r="93" spans="1:6" ht="15" customHeight="1" x14ac:dyDescent="0.55000000000000004">
      <c r="A93" s="98"/>
      <c r="B93" s="100"/>
      <c r="C93" s="99"/>
      <c r="D93" s="101"/>
      <c r="E93" s="102"/>
      <c r="F93" s="38"/>
    </row>
    <row r="94" spans="1:6" ht="15" customHeight="1" x14ac:dyDescent="0.55000000000000004">
      <c r="A94" s="98"/>
      <c r="B94" s="100"/>
      <c r="C94" s="99"/>
      <c r="D94" s="101"/>
      <c r="E94" s="102"/>
      <c r="F94" s="38"/>
    </row>
    <row r="95" spans="1:6" ht="11.25" customHeight="1" x14ac:dyDescent="0.55000000000000004">
      <c r="A95" s="39"/>
      <c r="B95" s="52"/>
      <c r="C95" s="40"/>
      <c r="D95" s="42"/>
      <c r="E95" s="43"/>
      <c r="F95" s="44"/>
    </row>
    <row r="96" spans="1:6" ht="11.25" customHeight="1" x14ac:dyDescent="0.55000000000000004">
      <c r="A96" s="45"/>
      <c r="B96" s="47"/>
      <c r="C96" s="46"/>
      <c r="D96" s="47"/>
      <c r="E96" s="48"/>
      <c r="F96" s="49"/>
    </row>
    <row r="97" spans="1:6" ht="15" customHeight="1" x14ac:dyDescent="0.55000000000000004">
      <c r="A97" s="98"/>
      <c r="B97" s="100"/>
      <c r="C97" s="99"/>
      <c r="D97" s="101"/>
      <c r="E97" s="102"/>
      <c r="F97" s="38"/>
    </row>
    <row r="98" spans="1:6" ht="15" customHeight="1" x14ac:dyDescent="0.55000000000000004">
      <c r="A98" s="98"/>
      <c r="B98" s="100"/>
      <c r="C98" s="99"/>
      <c r="D98" s="101"/>
      <c r="E98" s="102"/>
      <c r="F98" s="38"/>
    </row>
    <row r="99" spans="1:6" ht="11.25" customHeight="1" x14ac:dyDescent="0.55000000000000004">
      <c r="A99" s="39"/>
      <c r="B99" s="52"/>
      <c r="C99" s="40"/>
      <c r="D99" s="42"/>
      <c r="E99" s="43"/>
      <c r="F99" s="44"/>
    </row>
    <row r="100" spans="1:6" ht="11.25" customHeight="1" x14ac:dyDescent="0.55000000000000004">
      <c r="A100" s="45"/>
      <c r="B100" s="47"/>
      <c r="C100" s="46"/>
      <c r="D100" s="47"/>
      <c r="E100" s="48"/>
      <c r="F100" s="49"/>
    </row>
    <row r="101" spans="1:6" ht="15" customHeight="1" x14ac:dyDescent="0.55000000000000004">
      <c r="A101" s="98"/>
      <c r="B101" s="100"/>
      <c r="C101" s="99"/>
      <c r="D101" s="101"/>
      <c r="E101" s="102"/>
      <c r="F101" s="38"/>
    </row>
    <row r="102" spans="1:6" ht="15" customHeight="1" x14ac:dyDescent="0.55000000000000004">
      <c r="A102" s="98"/>
      <c r="B102" s="100"/>
      <c r="C102" s="99"/>
      <c r="D102" s="101"/>
      <c r="E102" s="102"/>
      <c r="F102" s="38"/>
    </row>
    <row r="103" spans="1:6" ht="11.25" customHeight="1" thickBot="1" x14ac:dyDescent="0.6">
      <c r="A103" s="57"/>
      <c r="B103" s="55"/>
      <c r="C103" s="54"/>
      <c r="D103" s="55"/>
      <c r="E103" s="56"/>
      <c r="F103" s="58"/>
    </row>
    <row r="104" spans="1:6" ht="6.5" customHeight="1" x14ac:dyDescent="0.55000000000000004">
      <c r="A104" s="71"/>
      <c r="B104" s="73"/>
      <c r="C104" s="74"/>
      <c r="D104" s="73"/>
      <c r="E104" s="75"/>
      <c r="F104" s="71"/>
    </row>
    <row r="105" spans="1:6" ht="34.5" customHeight="1" x14ac:dyDescent="0.55000000000000004">
      <c r="B105" s="109" t="s">
        <v>61</v>
      </c>
      <c r="C105" s="110"/>
      <c r="D105" s="110"/>
      <c r="E105" s="111"/>
    </row>
    <row r="106" spans="1:6" ht="17.5" customHeight="1" thickBot="1" x14ac:dyDescent="0.6">
      <c r="F106" s="29" t="s">
        <v>26</v>
      </c>
    </row>
    <row r="107" spans="1:6" ht="23" customHeight="1" thickBot="1" x14ac:dyDescent="0.6">
      <c r="A107" s="30" t="s">
        <v>19</v>
      </c>
      <c r="B107" s="31" t="s">
        <v>21</v>
      </c>
      <c r="C107" s="31" t="s">
        <v>20</v>
      </c>
      <c r="D107" s="31" t="s">
        <v>22</v>
      </c>
      <c r="E107" s="31" t="s">
        <v>23</v>
      </c>
      <c r="F107" s="32" t="s">
        <v>24</v>
      </c>
    </row>
    <row r="108" spans="1:6" ht="11.25" customHeight="1" x14ac:dyDescent="0.55000000000000004">
      <c r="A108" s="33"/>
      <c r="B108" s="35"/>
      <c r="C108" s="34"/>
      <c r="D108" s="35"/>
      <c r="E108" s="36"/>
      <c r="F108" s="37"/>
    </row>
    <row r="109" spans="1:6" ht="15" customHeight="1" x14ac:dyDescent="0.55000000000000004">
      <c r="A109" s="98" t="s">
        <v>57</v>
      </c>
      <c r="B109" s="112"/>
      <c r="C109" s="99"/>
      <c r="D109" s="101"/>
      <c r="E109" s="102"/>
      <c r="F109" s="38"/>
    </row>
    <row r="110" spans="1:6" ht="15" customHeight="1" x14ac:dyDescent="0.55000000000000004">
      <c r="A110" s="98"/>
      <c r="B110" s="112"/>
      <c r="C110" s="99"/>
      <c r="D110" s="101"/>
      <c r="E110" s="102"/>
      <c r="F110" s="38"/>
    </row>
    <row r="111" spans="1:6" ht="11.25" customHeight="1" x14ac:dyDescent="0.55000000000000004">
      <c r="A111" s="39"/>
      <c r="B111" s="41"/>
      <c r="C111" s="40"/>
      <c r="D111" s="42"/>
      <c r="E111" s="43"/>
      <c r="F111" s="44"/>
    </row>
    <row r="112" spans="1:6" ht="11.25" customHeight="1" x14ac:dyDescent="0.55000000000000004">
      <c r="A112" s="69"/>
      <c r="B112" s="68"/>
      <c r="C112" s="51"/>
      <c r="D112" s="68"/>
      <c r="E112" s="70"/>
      <c r="F112" s="38"/>
    </row>
    <row r="113" spans="1:6" ht="15" customHeight="1" x14ac:dyDescent="0.55000000000000004">
      <c r="A113" s="98" t="s">
        <v>62</v>
      </c>
      <c r="B113" s="100"/>
      <c r="C113" s="99"/>
      <c r="D113" s="101"/>
      <c r="E113" s="102"/>
      <c r="F113" s="65"/>
    </row>
    <row r="114" spans="1:6" ht="15" customHeight="1" x14ac:dyDescent="0.55000000000000004">
      <c r="A114" s="98"/>
      <c r="B114" s="100"/>
      <c r="C114" s="99"/>
      <c r="D114" s="101"/>
      <c r="E114" s="102"/>
      <c r="F114" s="65" t="s">
        <v>76</v>
      </c>
    </row>
    <row r="115" spans="1:6" ht="11.25" customHeight="1" x14ac:dyDescent="0.55000000000000004">
      <c r="A115" s="39"/>
      <c r="B115" s="41"/>
      <c r="C115" s="40"/>
      <c r="D115" s="42"/>
      <c r="E115" s="43"/>
      <c r="F115" s="44"/>
    </row>
    <row r="116" spans="1:6" ht="11.25" customHeight="1" x14ac:dyDescent="0.55000000000000004">
      <c r="A116" s="45"/>
      <c r="B116" s="47"/>
      <c r="C116" s="46"/>
      <c r="D116" s="47"/>
      <c r="E116" s="48"/>
      <c r="F116" s="49"/>
    </row>
    <row r="117" spans="1:6" ht="15" customHeight="1" x14ac:dyDescent="0.55000000000000004">
      <c r="A117" s="103" t="s">
        <v>37</v>
      </c>
      <c r="B117" s="108"/>
      <c r="C117" s="99" t="s">
        <v>35</v>
      </c>
      <c r="D117" s="101"/>
      <c r="E117" s="102"/>
      <c r="F117" s="38"/>
    </row>
    <row r="118" spans="1:6" ht="15" customHeight="1" x14ac:dyDescent="0.55000000000000004">
      <c r="A118" s="103"/>
      <c r="B118" s="108"/>
      <c r="C118" s="99"/>
      <c r="D118" s="101"/>
      <c r="E118" s="102"/>
      <c r="F118" s="38"/>
    </row>
    <row r="119" spans="1:6" ht="11.25" customHeight="1" x14ac:dyDescent="0.55000000000000004">
      <c r="A119" s="50"/>
      <c r="B119" s="52"/>
      <c r="C119" s="51"/>
      <c r="D119" s="42"/>
      <c r="E119" s="43"/>
      <c r="F119" s="44"/>
    </row>
    <row r="120" spans="1:6" ht="11.25" customHeight="1" x14ac:dyDescent="0.55000000000000004">
      <c r="A120" s="45"/>
      <c r="B120" s="47"/>
      <c r="C120" s="46"/>
      <c r="D120" s="47"/>
      <c r="E120" s="48"/>
      <c r="F120" s="49"/>
    </row>
    <row r="121" spans="1:6" ht="15" customHeight="1" x14ac:dyDescent="0.55000000000000004">
      <c r="A121" s="103" t="s">
        <v>38</v>
      </c>
      <c r="B121" s="108"/>
      <c r="C121" s="99" t="s">
        <v>35</v>
      </c>
      <c r="D121" s="101"/>
      <c r="E121" s="102"/>
      <c r="F121" s="38"/>
    </row>
    <row r="122" spans="1:6" ht="15" customHeight="1" x14ac:dyDescent="0.55000000000000004">
      <c r="A122" s="103"/>
      <c r="B122" s="108"/>
      <c r="C122" s="99"/>
      <c r="D122" s="101"/>
      <c r="E122" s="102"/>
      <c r="F122" s="38"/>
    </row>
    <row r="123" spans="1:6" ht="11.25" customHeight="1" x14ac:dyDescent="0.55000000000000004">
      <c r="A123" s="39"/>
      <c r="B123" s="52"/>
      <c r="C123" s="40"/>
      <c r="D123" s="42"/>
      <c r="E123" s="43"/>
      <c r="F123" s="44"/>
    </row>
    <row r="124" spans="1:6" ht="11.25" customHeight="1" x14ac:dyDescent="0.55000000000000004">
      <c r="A124" s="45"/>
      <c r="B124" s="47"/>
      <c r="C124" s="46"/>
      <c r="D124" s="47"/>
      <c r="E124" s="48"/>
      <c r="F124" s="49"/>
    </row>
    <row r="125" spans="1:6" ht="15" customHeight="1" x14ac:dyDescent="0.55000000000000004">
      <c r="A125" s="103" t="s">
        <v>39</v>
      </c>
      <c r="B125" s="108"/>
      <c r="C125" s="99" t="s">
        <v>35</v>
      </c>
      <c r="D125" s="101"/>
      <c r="E125" s="102"/>
      <c r="F125" s="38"/>
    </row>
    <row r="126" spans="1:6" ht="15" customHeight="1" x14ac:dyDescent="0.55000000000000004">
      <c r="A126" s="103"/>
      <c r="B126" s="108"/>
      <c r="C126" s="99"/>
      <c r="D126" s="101"/>
      <c r="E126" s="102"/>
      <c r="F126" s="38"/>
    </row>
    <row r="127" spans="1:6" ht="11.25" customHeight="1" x14ac:dyDescent="0.55000000000000004">
      <c r="A127" s="39"/>
      <c r="B127" s="52"/>
      <c r="C127" s="40"/>
      <c r="D127" s="42"/>
      <c r="E127" s="43"/>
      <c r="F127" s="44"/>
    </row>
    <row r="128" spans="1:6" ht="11.25" customHeight="1" x14ac:dyDescent="0.55000000000000004">
      <c r="A128" s="45"/>
      <c r="B128" s="47"/>
      <c r="C128" s="46"/>
      <c r="D128" s="47"/>
      <c r="E128" s="48"/>
      <c r="F128" s="49"/>
    </row>
    <row r="129" spans="1:6" ht="15" customHeight="1" x14ac:dyDescent="0.55000000000000004">
      <c r="A129" s="98"/>
      <c r="B129" s="100"/>
      <c r="C129" s="99"/>
      <c r="D129" s="101"/>
      <c r="E129" s="102"/>
      <c r="F129" s="38"/>
    </row>
    <row r="130" spans="1:6" ht="15" customHeight="1" x14ac:dyDescent="0.55000000000000004">
      <c r="A130" s="98"/>
      <c r="B130" s="100"/>
      <c r="C130" s="99"/>
      <c r="D130" s="101"/>
      <c r="E130" s="102"/>
      <c r="F130" s="53"/>
    </row>
    <row r="131" spans="1:6" ht="11.25" customHeight="1" x14ac:dyDescent="0.55000000000000004">
      <c r="A131" s="39"/>
      <c r="B131" s="52"/>
      <c r="C131" s="40"/>
      <c r="D131" s="42"/>
      <c r="E131" s="43"/>
      <c r="F131" s="44"/>
    </row>
    <row r="132" spans="1:6" ht="11.25" customHeight="1" x14ac:dyDescent="0.55000000000000004">
      <c r="A132" s="45"/>
      <c r="B132" s="47"/>
      <c r="C132" s="46"/>
      <c r="D132" s="47"/>
      <c r="E132" s="48"/>
      <c r="F132" s="49"/>
    </row>
    <row r="133" spans="1:6" ht="15" customHeight="1" x14ac:dyDescent="0.55000000000000004">
      <c r="A133" s="98"/>
      <c r="B133" s="100"/>
      <c r="C133" s="99"/>
      <c r="D133" s="101"/>
      <c r="E133" s="102"/>
      <c r="F133" s="38"/>
    </row>
    <row r="134" spans="1:6" ht="15" customHeight="1" x14ac:dyDescent="0.55000000000000004">
      <c r="A134" s="98"/>
      <c r="B134" s="100"/>
      <c r="C134" s="99"/>
      <c r="D134" s="101"/>
      <c r="E134" s="102"/>
      <c r="F134" s="38"/>
    </row>
    <row r="135" spans="1:6" ht="11.25" customHeight="1" x14ac:dyDescent="0.55000000000000004">
      <c r="A135" s="39"/>
      <c r="B135" s="52"/>
      <c r="C135" s="40"/>
      <c r="D135" s="42"/>
      <c r="E135" s="43"/>
      <c r="F135" s="44"/>
    </row>
    <row r="136" spans="1:6" ht="11.25" customHeight="1" x14ac:dyDescent="0.55000000000000004">
      <c r="A136" s="45"/>
      <c r="B136" s="47"/>
      <c r="C136" s="46"/>
      <c r="D136" s="47"/>
      <c r="E136" s="48"/>
      <c r="F136" s="49"/>
    </row>
    <row r="137" spans="1:6" ht="15" customHeight="1" x14ac:dyDescent="0.55000000000000004">
      <c r="A137" s="98"/>
      <c r="B137" s="100"/>
      <c r="C137" s="99"/>
      <c r="D137" s="101"/>
      <c r="E137" s="102"/>
      <c r="F137" s="38"/>
    </row>
    <row r="138" spans="1:6" ht="15" customHeight="1" x14ac:dyDescent="0.55000000000000004">
      <c r="A138" s="98"/>
      <c r="B138" s="100"/>
      <c r="C138" s="99"/>
      <c r="D138" s="101"/>
      <c r="E138" s="102"/>
      <c r="F138" s="38"/>
    </row>
    <row r="139" spans="1:6" ht="11.25" customHeight="1" x14ac:dyDescent="0.55000000000000004">
      <c r="A139" s="39"/>
      <c r="B139" s="52"/>
      <c r="C139" s="40"/>
      <c r="D139" s="42"/>
      <c r="E139" s="43"/>
      <c r="F139" s="44"/>
    </row>
    <row r="140" spans="1:6" ht="11.25" customHeight="1" x14ac:dyDescent="0.55000000000000004">
      <c r="A140" s="45"/>
      <c r="B140" s="47"/>
      <c r="C140" s="46"/>
      <c r="D140" s="47"/>
      <c r="E140" s="48"/>
      <c r="F140" s="49"/>
    </row>
    <row r="141" spans="1:6" ht="15" customHeight="1" x14ac:dyDescent="0.55000000000000004">
      <c r="A141" s="98"/>
      <c r="B141" s="100"/>
      <c r="C141" s="99"/>
      <c r="D141" s="101"/>
      <c r="E141" s="102"/>
      <c r="F141" s="38"/>
    </row>
    <row r="142" spans="1:6" ht="15" customHeight="1" x14ac:dyDescent="0.55000000000000004">
      <c r="A142" s="98"/>
      <c r="B142" s="100"/>
      <c r="C142" s="99"/>
      <c r="D142" s="101"/>
      <c r="E142" s="102"/>
      <c r="F142" s="38"/>
    </row>
    <row r="143" spans="1:6" ht="11.25" customHeight="1" x14ac:dyDescent="0.55000000000000004">
      <c r="A143" s="39"/>
      <c r="B143" s="52"/>
      <c r="C143" s="40"/>
      <c r="D143" s="42"/>
      <c r="E143" s="43"/>
      <c r="F143" s="44"/>
    </row>
    <row r="144" spans="1:6" ht="11.25" customHeight="1" x14ac:dyDescent="0.55000000000000004">
      <c r="A144" s="45"/>
      <c r="B144" s="47"/>
      <c r="C144" s="46"/>
      <c r="D144" s="47"/>
      <c r="E144" s="48"/>
      <c r="F144" s="49"/>
    </row>
    <row r="145" spans="1:6" ht="15" customHeight="1" x14ac:dyDescent="0.55000000000000004">
      <c r="A145" s="98"/>
      <c r="B145" s="100"/>
      <c r="C145" s="99"/>
      <c r="D145" s="101"/>
      <c r="E145" s="102"/>
      <c r="F145" s="38"/>
    </row>
    <row r="146" spans="1:6" ht="15" customHeight="1" x14ac:dyDescent="0.55000000000000004">
      <c r="A146" s="98"/>
      <c r="B146" s="100"/>
      <c r="C146" s="99"/>
      <c r="D146" s="101"/>
      <c r="E146" s="102"/>
      <c r="F146" s="38"/>
    </row>
    <row r="147" spans="1:6" ht="11.25" customHeight="1" x14ac:dyDescent="0.55000000000000004">
      <c r="A147" s="39"/>
      <c r="B147" s="52"/>
      <c r="C147" s="40"/>
      <c r="D147" s="42"/>
      <c r="E147" s="43"/>
      <c r="F147" s="44"/>
    </row>
    <row r="148" spans="1:6" ht="11.25" customHeight="1" x14ac:dyDescent="0.55000000000000004">
      <c r="A148" s="45"/>
      <c r="B148" s="47"/>
      <c r="C148" s="46"/>
      <c r="D148" s="47"/>
      <c r="E148" s="48"/>
      <c r="F148" s="49"/>
    </row>
    <row r="149" spans="1:6" ht="15" customHeight="1" x14ac:dyDescent="0.55000000000000004">
      <c r="A149" s="98"/>
      <c r="B149" s="100"/>
      <c r="C149" s="99"/>
      <c r="D149" s="101"/>
      <c r="E149" s="102"/>
      <c r="F149" s="38"/>
    </row>
    <row r="150" spans="1:6" ht="15" customHeight="1" x14ac:dyDescent="0.55000000000000004">
      <c r="A150" s="98"/>
      <c r="B150" s="100"/>
      <c r="C150" s="99"/>
      <c r="D150" s="101"/>
      <c r="E150" s="102"/>
      <c r="F150" s="38"/>
    </row>
    <row r="151" spans="1:6" ht="11.25" customHeight="1" x14ac:dyDescent="0.55000000000000004">
      <c r="A151" s="39"/>
      <c r="B151" s="52"/>
      <c r="C151" s="40"/>
      <c r="D151" s="42"/>
      <c r="E151" s="43"/>
      <c r="F151" s="44"/>
    </row>
    <row r="152" spans="1:6" ht="11.25" customHeight="1" x14ac:dyDescent="0.55000000000000004">
      <c r="A152" s="45"/>
      <c r="B152" s="47"/>
      <c r="C152" s="46"/>
      <c r="D152" s="47"/>
      <c r="E152" s="48"/>
      <c r="F152" s="49"/>
    </row>
    <row r="153" spans="1:6" ht="15" customHeight="1" x14ac:dyDescent="0.55000000000000004">
      <c r="A153" s="98" t="s">
        <v>40</v>
      </c>
      <c r="B153" s="100">
        <v>1</v>
      </c>
      <c r="C153" s="99" t="s">
        <v>63</v>
      </c>
      <c r="D153" s="101"/>
      <c r="E153" s="102"/>
      <c r="F153" s="38"/>
    </row>
    <row r="154" spans="1:6" ht="15" customHeight="1" x14ac:dyDescent="0.55000000000000004">
      <c r="A154" s="98"/>
      <c r="B154" s="100"/>
      <c r="C154" s="99"/>
      <c r="D154" s="101"/>
      <c r="E154" s="102"/>
      <c r="F154" s="38"/>
    </row>
    <row r="155" spans="1:6" ht="11.25" customHeight="1" thickBot="1" x14ac:dyDescent="0.6">
      <c r="A155" s="57"/>
      <c r="B155" s="55"/>
      <c r="C155" s="54"/>
      <c r="D155" s="55"/>
      <c r="E155" s="56"/>
      <c r="F155" s="58"/>
    </row>
    <row r="156" spans="1:6" ht="6.5" customHeight="1" x14ac:dyDescent="0.55000000000000004">
      <c r="A156" s="71"/>
      <c r="B156" s="73"/>
      <c r="C156" s="74"/>
      <c r="D156" s="73"/>
      <c r="E156" s="75"/>
      <c r="F156" s="71"/>
    </row>
    <row r="157" spans="1:6" ht="34.5" customHeight="1" x14ac:dyDescent="0.55000000000000004">
      <c r="B157" s="109" t="s">
        <v>64</v>
      </c>
      <c r="C157" s="110"/>
      <c r="D157" s="110"/>
      <c r="E157" s="111"/>
    </row>
    <row r="158" spans="1:6" ht="17.5" customHeight="1" thickBot="1" x14ac:dyDescent="0.6">
      <c r="F158" s="29" t="s">
        <v>31</v>
      </c>
    </row>
    <row r="159" spans="1:6" ht="23" customHeight="1" thickBot="1" x14ac:dyDescent="0.6">
      <c r="A159" s="30" t="s">
        <v>19</v>
      </c>
      <c r="B159" s="31" t="s">
        <v>21</v>
      </c>
      <c r="C159" s="31" t="s">
        <v>20</v>
      </c>
      <c r="D159" s="31" t="s">
        <v>22</v>
      </c>
      <c r="E159" s="31" t="s">
        <v>23</v>
      </c>
      <c r="F159" s="32" t="s">
        <v>24</v>
      </c>
    </row>
    <row r="160" spans="1:6" ht="11.25" customHeight="1" x14ac:dyDescent="0.55000000000000004">
      <c r="A160" s="33"/>
      <c r="B160" s="35"/>
      <c r="C160" s="34"/>
      <c r="D160" s="35"/>
      <c r="E160" s="36"/>
      <c r="F160" s="37"/>
    </row>
    <row r="161" spans="1:6" ht="15" customHeight="1" x14ac:dyDescent="0.55000000000000004">
      <c r="A161" s="98" t="s">
        <v>58</v>
      </c>
      <c r="B161" s="112"/>
      <c r="C161" s="99"/>
      <c r="D161" s="101"/>
      <c r="E161" s="102"/>
      <c r="F161" s="38"/>
    </row>
    <row r="162" spans="1:6" ht="15" customHeight="1" x14ac:dyDescent="0.55000000000000004">
      <c r="A162" s="98"/>
      <c r="B162" s="112"/>
      <c r="C162" s="99"/>
      <c r="D162" s="101"/>
      <c r="E162" s="102"/>
      <c r="F162" s="38"/>
    </row>
    <row r="163" spans="1:6" ht="11.25" customHeight="1" x14ac:dyDescent="0.55000000000000004">
      <c r="A163" s="39"/>
      <c r="B163" s="41"/>
      <c r="C163" s="40"/>
      <c r="D163" s="42"/>
      <c r="E163" s="43"/>
      <c r="F163" s="44"/>
    </row>
    <row r="164" spans="1:6" ht="11.25" customHeight="1" x14ac:dyDescent="0.55000000000000004">
      <c r="A164" s="69"/>
      <c r="B164" s="68"/>
      <c r="C164" s="51"/>
      <c r="D164" s="68"/>
      <c r="E164" s="70"/>
      <c r="F164" s="38"/>
    </row>
    <row r="165" spans="1:6" ht="15" customHeight="1" x14ac:dyDescent="0.55000000000000004">
      <c r="A165" s="98" t="s">
        <v>65</v>
      </c>
      <c r="B165" s="100"/>
      <c r="C165" s="99"/>
      <c r="D165" s="101"/>
      <c r="E165" s="102"/>
      <c r="F165" s="72" t="s">
        <v>92</v>
      </c>
    </row>
    <row r="166" spans="1:6" ht="15" customHeight="1" x14ac:dyDescent="0.55000000000000004">
      <c r="A166" s="98"/>
      <c r="B166" s="100"/>
      <c r="C166" s="99"/>
      <c r="D166" s="101"/>
      <c r="E166" s="102"/>
      <c r="F166" s="38"/>
    </row>
    <row r="167" spans="1:6" ht="11.25" customHeight="1" x14ac:dyDescent="0.55000000000000004">
      <c r="A167" s="39"/>
      <c r="B167" s="41"/>
      <c r="C167" s="40"/>
      <c r="D167" s="42"/>
      <c r="E167" s="43"/>
      <c r="F167" s="44"/>
    </row>
    <row r="168" spans="1:6" ht="11.25" customHeight="1" x14ac:dyDescent="0.55000000000000004">
      <c r="A168" s="45"/>
      <c r="B168" s="47"/>
      <c r="C168" s="46"/>
      <c r="D168" s="47"/>
      <c r="E168" s="48"/>
      <c r="F168" s="49"/>
    </row>
    <row r="169" spans="1:6" ht="15" customHeight="1" x14ac:dyDescent="0.55000000000000004">
      <c r="A169" s="103" t="s">
        <v>37</v>
      </c>
      <c r="B169" s="108"/>
      <c r="C169" s="99" t="s">
        <v>35</v>
      </c>
      <c r="D169" s="101"/>
      <c r="E169" s="102"/>
      <c r="F169" s="38"/>
    </row>
    <row r="170" spans="1:6" ht="15" customHeight="1" x14ac:dyDescent="0.55000000000000004">
      <c r="A170" s="103"/>
      <c r="B170" s="108"/>
      <c r="C170" s="99"/>
      <c r="D170" s="101"/>
      <c r="E170" s="102"/>
      <c r="F170" s="38"/>
    </row>
    <row r="171" spans="1:6" ht="11.25" customHeight="1" x14ac:dyDescent="0.55000000000000004">
      <c r="A171" s="50"/>
      <c r="B171" s="52"/>
      <c r="C171" s="51"/>
      <c r="D171" s="42"/>
      <c r="E171" s="43"/>
      <c r="F171" s="44"/>
    </row>
    <row r="172" spans="1:6" ht="11.25" customHeight="1" x14ac:dyDescent="0.55000000000000004">
      <c r="A172" s="45"/>
      <c r="B172" s="47"/>
      <c r="C172" s="46"/>
      <c r="D172" s="47"/>
      <c r="E172" s="48"/>
      <c r="F172" s="49"/>
    </row>
    <row r="173" spans="1:6" ht="15" customHeight="1" x14ac:dyDescent="0.55000000000000004">
      <c r="A173" s="103" t="s">
        <v>38</v>
      </c>
      <c r="B173" s="108"/>
      <c r="C173" s="99" t="s">
        <v>35</v>
      </c>
      <c r="D173" s="101"/>
      <c r="E173" s="102"/>
      <c r="F173" s="38"/>
    </row>
    <row r="174" spans="1:6" ht="15" customHeight="1" x14ac:dyDescent="0.55000000000000004">
      <c r="A174" s="103"/>
      <c r="B174" s="108"/>
      <c r="C174" s="99"/>
      <c r="D174" s="101"/>
      <c r="E174" s="102"/>
      <c r="F174" s="38"/>
    </row>
    <row r="175" spans="1:6" ht="11.25" customHeight="1" x14ac:dyDescent="0.55000000000000004">
      <c r="A175" s="39"/>
      <c r="B175" s="52"/>
      <c r="C175" s="40"/>
      <c r="D175" s="42"/>
      <c r="E175" s="43"/>
      <c r="F175" s="44"/>
    </row>
    <row r="176" spans="1:6" ht="11.25" customHeight="1" x14ac:dyDescent="0.55000000000000004">
      <c r="A176" s="45"/>
      <c r="B176" s="47"/>
      <c r="C176" s="46"/>
      <c r="D176" s="47"/>
      <c r="E176" s="48"/>
      <c r="F176" s="49"/>
    </row>
    <row r="177" spans="1:6" ht="15" customHeight="1" x14ac:dyDescent="0.55000000000000004">
      <c r="A177" s="103" t="s">
        <v>41</v>
      </c>
      <c r="B177" s="108"/>
      <c r="C177" s="99" t="s">
        <v>35</v>
      </c>
      <c r="D177" s="101"/>
      <c r="E177" s="102"/>
      <c r="F177" s="38"/>
    </row>
    <row r="178" spans="1:6" ht="15" customHeight="1" x14ac:dyDescent="0.55000000000000004">
      <c r="A178" s="103"/>
      <c r="B178" s="108"/>
      <c r="C178" s="99"/>
      <c r="D178" s="101"/>
      <c r="E178" s="102"/>
      <c r="F178" s="38"/>
    </row>
    <row r="179" spans="1:6" ht="11.25" customHeight="1" x14ac:dyDescent="0.55000000000000004">
      <c r="A179" s="39"/>
      <c r="B179" s="52"/>
      <c r="C179" s="40"/>
      <c r="D179" s="42"/>
      <c r="E179" s="43"/>
      <c r="F179" s="44"/>
    </row>
    <row r="180" spans="1:6" ht="11.25" customHeight="1" x14ac:dyDescent="0.55000000000000004">
      <c r="A180" s="45"/>
      <c r="B180" s="47"/>
      <c r="C180" s="46"/>
      <c r="D180" s="47"/>
      <c r="E180" s="48"/>
      <c r="F180" s="49"/>
    </row>
    <row r="181" spans="1:6" ht="15" customHeight="1" x14ac:dyDescent="0.55000000000000004">
      <c r="A181" s="98"/>
      <c r="B181" s="100"/>
      <c r="C181" s="99"/>
      <c r="D181" s="101"/>
      <c r="E181" s="102"/>
      <c r="F181" s="38"/>
    </row>
    <row r="182" spans="1:6" ht="15" customHeight="1" x14ac:dyDescent="0.55000000000000004">
      <c r="A182" s="98"/>
      <c r="B182" s="100"/>
      <c r="C182" s="99"/>
      <c r="D182" s="101"/>
      <c r="E182" s="102"/>
      <c r="F182" s="53"/>
    </row>
    <row r="183" spans="1:6" ht="11.25" customHeight="1" x14ac:dyDescent="0.55000000000000004">
      <c r="A183" s="39"/>
      <c r="B183" s="52"/>
      <c r="C183" s="40"/>
      <c r="D183" s="42"/>
      <c r="E183" s="43"/>
      <c r="F183" s="44"/>
    </row>
    <row r="184" spans="1:6" ht="11.25" customHeight="1" x14ac:dyDescent="0.55000000000000004">
      <c r="A184" s="45"/>
      <c r="B184" s="47"/>
      <c r="C184" s="46"/>
      <c r="D184" s="47"/>
      <c r="E184" s="48"/>
      <c r="F184" s="49"/>
    </row>
    <row r="185" spans="1:6" ht="15" customHeight="1" x14ac:dyDescent="0.55000000000000004">
      <c r="A185" s="98"/>
      <c r="B185" s="100"/>
      <c r="C185" s="99"/>
      <c r="D185" s="101"/>
      <c r="E185" s="102"/>
      <c r="F185" s="38"/>
    </row>
    <row r="186" spans="1:6" ht="15" customHeight="1" x14ac:dyDescent="0.55000000000000004">
      <c r="A186" s="98"/>
      <c r="B186" s="100"/>
      <c r="C186" s="99"/>
      <c r="D186" s="101"/>
      <c r="E186" s="102"/>
      <c r="F186" s="38"/>
    </row>
    <row r="187" spans="1:6" ht="11.25" customHeight="1" x14ac:dyDescent="0.55000000000000004">
      <c r="A187" s="39"/>
      <c r="B187" s="52"/>
      <c r="C187" s="40"/>
      <c r="D187" s="42"/>
      <c r="E187" s="43"/>
      <c r="F187" s="44"/>
    </row>
    <row r="188" spans="1:6" ht="11.25" customHeight="1" x14ac:dyDescent="0.55000000000000004">
      <c r="A188" s="45"/>
      <c r="B188" s="47"/>
      <c r="C188" s="46"/>
      <c r="D188" s="47"/>
      <c r="E188" s="48"/>
      <c r="F188" s="49"/>
    </row>
    <row r="189" spans="1:6" ht="15" customHeight="1" x14ac:dyDescent="0.55000000000000004">
      <c r="A189" s="98"/>
      <c r="B189" s="100"/>
      <c r="C189" s="99"/>
      <c r="D189" s="101"/>
      <c r="E189" s="102"/>
      <c r="F189" s="38"/>
    </row>
    <row r="190" spans="1:6" ht="15" customHeight="1" x14ac:dyDescent="0.55000000000000004">
      <c r="A190" s="98"/>
      <c r="B190" s="100"/>
      <c r="C190" s="99"/>
      <c r="D190" s="101"/>
      <c r="E190" s="102"/>
      <c r="F190" s="38"/>
    </row>
    <row r="191" spans="1:6" ht="11.25" customHeight="1" x14ac:dyDescent="0.55000000000000004">
      <c r="A191" s="39"/>
      <c r="B191" s="52"/>
      <c r="C191" s="40"/>
      <c r="D191" s="42"/>
      <c r="E191" s="43"/>
      <c r="F191" s="44"/>
    </row>
    <row r="192" spans="1:6" ht="11.25" customHeight="1" x14ac:dyDescent="0.55000000000000004">
      <c r="A192" s="45"/>
      <c r="B192" s="47"/>
      <c r="C192" s="46"/>
      <c r="D192" s="47"/>
      <c r="E192" s="48"/>
      <c r="F192" s="49"/>
    </row>
    <row r="193" spans="1:6" ht="15" customHeight="1" x14ac:dyDescent="0.55000000000000004">
      <c r="A193" s="98"/>
      <c r="B193" s="100"/>
      <c r="C193" s="99"/>
      <c r="D193" s="101"/>
      <c r="E193" s="102"/>
      <c r="F193" s="38"/>
    </row>
    <row r="194" spans="1:6" ht="15" customHeight="1" x14ac:dyDescent="0.55000000000000004">
      <c r="A194" s="98"/>
      <c r="B194" s="100"/>
      <c r="C194" s="99"/>
      <c r="D194" s="101"/>
      <c r="E194" s="102"/>
      <c r="F194" s="38"/>
    </row>
    <row r="195" spans="1:6" ht="11.25" customHeight="1" x14ac:dyDescent="0.55000000000000004">
      <c r="A195" s="39"/>
      <c r="B195" s="52"/>
      <c r="C195" s="40"/>
      <c r="D195" s="42"/>
      <c r="E195" s="43"/>
      <c r="F195" s="44"/>
    </row>
    <row r="196" spans="1:6" ht="11.25" customHeight="1" x14ac:dyDescent="0.55000000000000004">
      <c r="A196" s="45"/>
      <c r="B196" s="47"/>
      <c r="C196" s="46"/>
      <c r="D196" s="47"/>
      <c r="E196" s="48"/>
      <c r="F196" s="49"/>
    </row>
    <row r="197" spans="1:6" ht="15" customHeight="1" x14ac:dyDescent="0.55000000000000004">
      <c r="A197" s="98"/>
      <c r="B197" s="100"/>
      <c r="C197" s="99"/>
      <c r="D197" s="101"/>
      <c r="E197" s="102"/>
      <c r="F197" s="38"/>
    </row>
    <row r="198" spans="1:6" ht="15" customHeight="1" x14ac:dyDescent="0.55000000000000004">
      <c r="A198" s="98"/>
      <c r="B198" s="100"/>
      <c r="C198" s="99"/>
      <c r="D198" s="101"/>
      <c r="E198" s="102"/>
      <c r="F198" s="38"/>
    </row>
    <row r="199" spans="1:6" ht="11.25" customHeight="1" x14ac:dyDescent="0.55000000000000004">
      <c r="A199" s="39"/>
      <c r="B199" s="52"/>
      <c r="C199" s="40"/>
      <c r="D199" s="42"/>
      <c r="E199" s="43"/>
      <c r="F199" s="44"/>
    </row>
    <row r="200" spans="1:6" ht="11.25" customHeight="1" x14ac:dyDescent="0.55000000000000004">
      <c r="A200" s="45"/>
      <c r="B200" s="47"/>
      <c r="C200" s="46"/>
      <c r="D200" s="47"/>
      <c r="E200" s="48"/>
      <c r="F200" s="49"/>
    </row>
    <row r="201" spans="1:6" ht="15" customHeight="1" x14ac:dyDescent="0.55000000000000004">
      <c r="A201" s="98"/>
      <c r="B201" s="100"/>
      <c r="C201" s="99"/>
      <c r="D201" s="101"/>
      <c r="E201" s="102"/>
      <c r="F201" s="38"/>
    </row>
    <row r="202" spans="1:6" ht="15" customHeight="1" x14ac:dyDescent="0.55000000000000004">
      <c r="A202" s="98"/>
      <c r="B202" s="100"/>
      <c r="C202" s="99"/>
      <c r="D202" s="101"/>
      <c r="E202" s="102"/>
      <c r="F202" s="38"/>
    </row>
    <row r="203" spans="1:6" ht="11.25" customHeight="1" x14ac:dyDescent="0.55000000000000004">
      <c r="A203" s="39"/>
      <c r="B203" s="52"/>
      <c r="C203" s="40"/>
      <c r="D203" s="42"/>
      <c r="E203" s="43"/>
      <c r="F203" s="44"/>
    </row>
    <row r="204" spans="1:6" ht="11.25" customHeight="1" x14ac:dyDescent="0.55000000000000004">
      <c r="A204" s="45"/>
      <c r="B204" s="47"/>
      <c r="C204" s="46"/>
      <c r="D204" s="47"/>
      <c r="E204" s="48"/>
      <c r="F204" s="49"/>
    </row>
    <row r="205" spans="1:6" ht="15" customHeight="1" x14ac:dyDescent="0.55000000000000004">
      <c r="A205" s="98" t="s">
        <v>40</v>
      </c>
      <c r="B205" s="100">
        <v>1</v>
      </c>
      <c r="C205" s="99" t="s">
        <v>63</v>
      </c>
      <c r="D205" s="101"/>
      <c r="E205" s="102"/>
      <c r="F205" s="38"/>
    </row>
    <row r="206" spans="1:6" ht="15" customHeight="1" x14ac:dyDescent="0.55000000000000004">
      <c r="A206" s="98"/>
      <c r="B206" s="100"/>
      <c r="C206" s="99"/>
      <c r="D206" s="101"/>
      <c r="E206" s="102"/>
      <c r="F206" s="38"/>
    </row>
    <row r="207" spans="1:6" ht="11.25" customHeight="1" thickBot="1" x14ac:dyDescent="0.6">
      <c r="A207" s="57"/>
      <c r="B207" s="55"/>
      <c r="C207" s="54"/>
      <c r="D207" s="55"/>
      <c r="E207" s="56"/>
      <c r="F207" s="58"/>
    </row>
    <row r="208" spans="1:6" ht="6.5" customHeight="1" x14ac:dyDescent="0.55000000000000004">
      <c r="A208" s="71"/>
      <c r="B208" s="73"/>
      <c r="C208" s="74"/>
      <c r="D208" s="73"/>
      <c r="E208" s="75"/>
      <c r="F208" s="71"/>
    </row>
    <row r="209" spans="1:6" ht="34.5" customHeight="1" x14ac:dyDescent="0.55000000000000004">
      <c r="B209" s="109" t="s">
        <v>64</v>
      </c>
      <c r="C209" s="110"/>
      <c r="D209" s="110"/>
      <c r="E209" s="111"/>
    </row>
    <row r="210" spans="1:6" ht="17.5" customHeight="1" thickBot="1" x14ac:dyDescent="0.6">
      <c r="F210" s="29" t="s">
        <v>33</v>
      </c>
    </row>
    <row r="211" spans="1:6" ht="23" customHeight="1" thickBot="1" x14ac:dyDescent="0.6">
      <c r="A211" s="30" t="s">
        <v>19</v>
      </c>
      <c r="B211" s="31" t="s">
        <v>21</v>
      </c>
      <c r="C211" s="31" t="s">
        <v>20</v>
      </c>
      <c r="D211" s="31" t="s">
        <v>22</v>
      </c>
      <c r="E211" s="31" t="s">
        <v>23</v>
      </c>
      <c r="F211" s="32" t="s">
        <v>24</v>
      </c>
    </row>
    <row r="212" spans="1:6" ht="11.25" customHeight="1" x14ac:dyDescent="0.55000000000000004">
      <c r="A212" s="33"/>
      <c r="B212" s="35"/>
      <c r="C212" s="34"/>
      <c r="D212" s="35"/>
      <c r="E212" s="36"/>
      <c r="F212" s="37"/>
    </row>
    <row r="213" spans="1:6" ht="15" customHeight="1" x14ac:dyDescent="0.55000000000000004">
      <c r="A213" s="98" t="s">
        <v>59</v>
      </c>
      <c r="B213" s="112"/>
      <c r="C213" s="99"/>
      <c r="D213" s="101"/>
      <c r="E213" s="102"/>
      <c r="F213" s="38"/>
    </row>
    <row r="214" spans="1:6" ht="15" customHeight="1" x14ac:dyDescent="0.55000000000000004">
      <c r="A214" s="98"/>
      <c r="B214" s="112"/>
      <c r="C214" s="99"/>
      <c r="D214" s="101"/>
      <c r="E214" s="102"/>
      <c r="F214" s="38"/>
    </row>
    <row r="215" spans="1:6" ht="11.25" customHeight="1" x14ac:dyDescent="0.55000000000000004">
      <c r="A215" s="39"/>
      <c r="B215" s="41"/>
      <c r="C215" s="40"/>
      <c r="D215" s="42"/>
      <c r="E215" s="43"/>
      <c r="F215" s="44"/>
    </row>
    <row r="216" spans="1:6" ht="11.25" customHeight="1" x14ac:dyDescent="0.55000000000000004">
      <c r="A216" s="69"/>
      <c r="B216" s="68"/>
      <c r="C216" s="51"/>
      <c r="D216" s="68"/>
      <c r="E216" s="70"/>
      <c r="F216" s="38"/>
    </row>
    <row r="217" spans="1:6" ht="15" customHeight="1" x14ac:dyDescent="0.55000000000000004">
      <c r="A217" s="98" t="s">
        <v>66</v>
      </c>
      <c r="B217" s="100"/>
      <c r="C217" s="99"/>
      <c r="D217" s="101"/>
      <c r="E217" s="102"/>
      <c r="F217" s="72" t="s">
        <v>92</v>
      </c>
    </row>
    <row r="218" spans="1:6" ht="15" customHeight="1" x14ac:dyDescent="0.55000000000000004">
      <c r="A218" s="98"/>
      <c r="B218" s="100"/>
      <c r="C218" s="99"/>
      <c r="D218" s="101"/>
      <c r="E218" s="102"/>
      <c r="F218" s="38"/>
    </row>
    <row r="219" spans="1:6" ht="11.25" customHeight="1" x14ac:dyDescent="0.55000000000000004">
      <c r="A219" s="39"/>
      <c r="B219" s="41"/>
      <c r="C219" s="40"/>
      <c r="D219" s="42"/>
      <c r="E219" s="43"/>
      <c r="F219" s="44"/>
    </row>
    <row r="220" spans="1:6" ht="11.25" customHeight="1" x14ac:dyDescent="0.55000000000000004">
      <c r="A220" s="45"/>
      <c r="B220" s="47"/>
      <c r="C220" s="46"/>
      <c r="D220" s="47"/>
      <c r="E220" s="48"/>
      <c r="F220" s="49"/>
    </row>
    <row r="221" spans="1:6" ht="15" customHeight="1" x14ac:dyDescent="0.55000000000000004">
      <c r="A221" s="103" t="s">
        <v>37</v>
      </c>
      <c r="B221" s="108"/>
      <c r="C221" s="99" t="s">
        <v>35</v>
      </c>
      <c r="D221" s="101"/>
      <c r="E221" s="102"/>
      <c r="F221" s="72" t="s">
        <v>81</v>
      </c>
    </row>
    <row r="222" spans="1:6" ht="15" customHeight="1" x14ac:dyDescent="0.55000000000000004">
      <c r="A222" s="103"/>
      <c r="B222" s="108"/>
      <c r="C222" s="99"/>
      <c r="D222" s="101"/>
      <c r="E222" s="102"/>
      <c r="F222" s="72" t="s">
        <v>93</v>
      </c>
    </row>
    <row r="223" spans="1:6" ht="11.25" customHeight="1" x14ac:dyDescent="0.55000000000000004">
      <c r="A223" s="50"/>
      <c r="B223" s="52"/>
      <c r="C223" s="51"/>
      <c r="D223" s="42"/>
      <c r="E223" s="43"/>
      <c r="F223" s="44"/>
    </row>
    <row r="224" spans="1:6" ht="11.25" customHeight="1" x14ac:dyDescent="0.55000000000000004">
      <c r="A224" s="45"/>
      <c r="B224" s="47"/>
      <c r="C224" s="46"/>
      <c r="D224" s="47"/>
      <c r="E224" s="48"/>
      <c r="F224" s="49"/>
    </row>
    <row r="225" spans="1:6" ht="15" customHeight="1" x14ac:dyDescent="0.55000000000000004">
      <c r="A225" s="103" t="s">
        <v>38</v>
      </c>
      <c r="B225" s="108"/>
      <c r="C225" s="99" t="s">
        <v>35</v>
      </c>
      <c r="D225" s="101"/>
      <c r="E225" s="102"/>
      <c r="F225" s="72" t="s">
        <v>81</v>
      </c>
    </row>
    <row r="226" spans="1:6" ht="15" customHeight="1" x14ac:dyDescent="0.55000000000000004">
      <c r="A226" s="103"/>
      <c r="B226" s="108"/>
      <c r="C226" s="99"/>
      <c r="D226" s="101"/>
      <c r="E226" s="102"/>
      <c r="F226" s="72" t="s">
        <v>93</v>
      </c>
    </row>
    <row r="227" spans="1:6" ht="11.25" customHeight="1" x14ac:dyDescent="0.55000000000000004">
      <c r="A227" s="39"/>
      <c r="B227" s="52"/>
      <c r="C227" s="40"/>
      <c r="D227" s="42"/>
      <c r="E227" s="43"/>
      <c r="F227" s="44"/>
    </row>
    <row r="228" spans="1:6" ht="11.25" customHeight="1" x14ac:dyDescent="0.55000000000000004">
      <c r="A228" s="45"/>
      <c r="B228" s="47"/>
      <c r="C228" s="46"/>
      <c r="D228" s="47"/>
      <c r="E228" s="48"/>
      <c r="F228" s="49"/>
    </row>
    <row r="229" spans="1:6" ht="15" customHeight="1" x14ac:dyDescent="0.55000000000000004">
      <c r="A229" s="103" t="s">
        <v>41</v>
      </c>
      <c r="B229" s="108"/>
      <c r="C229" s="99" t="s">
        <v>35</v>
      </c>
      <c r="D229" s="101"/>
      <c r="E229" s="102"/>
      <c r="F229" s="72" t="s">
        <v>81</v>
      </c>
    </row>
    <row r="230" spans="1:6" ht="15" customHeight="1" x14ac:dyDescent="0.55000000000000004">
      <c r="A230" s="103"/>
      <c r="B230" s="108"/>
      <c r="C230" s="99"/>
      <c r="D230" s="101"/>
      <c r="E230" s="102"/>
      <c r="F230" s="72" t="s">
        <v>93</v>
      </c>
    </row>
    <row r="231" spans="1:6" ht="11.25" customHeight="1" x14ac:dyDescent="0.55000000000000004">
      <c r="A231" s="39"/>
      <c r="B231" s="52"/>
      <c r="C231" s="40"/>
      <c r="D231" s="42"/>
      <c r="E231" s="43"/>
      <c r="F231" s="44"/>
    </row>
    <row r="232" spans="1:6" ht="11.25" customHeight="1" x14ac:dyDescent="0.55000000000000004">
      <c r="A232" s="45"/>
      <c r="B232" s="47"/>
      <c r="C232" s="46"/>
      <c r="D232" s="47"/>
      <c r="E232" s="48"/>
      <c r="F232" s="49"/>
    </row>
    <row r="233" spans="1:6" ht="15" customHeight="1" x14ac:dyDescent="0.55000000000000004">
      <c r="A233" s="98"/>
      <c r="B233" s="100"/>
      <c r="C233" s="99"/>
      <c r="D233" s="101"/>
      <c r="E233" s="102"/>
      <c r="F233" s="38"/>
    </row>
    <row r="234" spans="1:6" ht="15" customHeight="1" x14ac:dyDescent="0.55000000000000004">
      <c r="A234" s="98"/>
      <c r="B234" s="100"/>
      <c r="C234" s="99"/>
      <c r="D234" s="101"/>
      <c r="E234" s="102"/>
      <c r="F234" s="53"/>
    </row>
    <row r="235" spans="1:6" ht="11.25" customHeight="1" x14ac:dyDescent="0.55000000000000004">
      <c r="A235" s="39"/>
      <c r="B235" s="52"/>
      <c r="C235" s="40"/>
      <c r="D235" s="42"/>
      <c r="E235" s="43"/>
      <c r="F235" s="44"/>
    </row>
    <row r="236" spans="1:6" ht="11.25" customHeight="1" x14ac:dyDescent="0.55000000000000004">
      <c r="A236" s="45"/>
      <c r="B236" s="47"/>
      <c r="C236" s="46"/>
      <c r="D236" s="47"/>
      <c r="E236" s="48"/>
      <c r="F236" s="49"/>
    </row>
    <row r="237" spans="1:6" ht="15" customHeight="1" x14ac:dyDescent="0.55000000000000004">
      <c r="A237" s="98"/>
      <c r="B237" s="100"/>
      <c r="C237" s="99"/>
      <c r="D237" s="101"/>
      <c r="E237" s="102"/>
      <c r="F237" s="38"/>
    </row>
    <row r="238" spans="1:6" ht="15" customHeight="1" x14ac:dyDescent="0.55000000000000004">
      <c r="A238" s="98"/>
      <c r="B238" s="100"/>
      <c r="C238" s="99"/>
      <c r="D238" s="101"/>
      <c r="E238" s="102"/>
      <c r="F238" s="38"/>
    </row>
    <row r="239" spans="1:6" ht="11.25" customHeight="1" x14ac:dyDescent="0.55000000000000004">
      <c r="A239" s="39"/>
      <c r="B239" s="52"/>
      <c r="C239" s="40"/>
      <c r="D239" s="42"/>
      <c r="E239" s="43"/>
      <c r="F239" s="44"/>
    </row>
    <row r="240" spans="1:6" ht="11.25" customHeight="1" x14ac:dyDescent="0.55000000000000004">
      <c r="A240" s="45"/>
      <c r="B240" s="47"/>
      <c r="C240" s="46"/>
      <c r="D240" s="47"/>
      <c r="E240" s="48"/>
      <c r="F240" s="49"/>
    </row>
    <row r="241" spans="1:6" ht="15" customHeight="1" x14ac:dyDescent="0.55000000000000004">
      <c r="A241" s="98"/>
      <c r="B241" s="100"/>
      <c r="C241" s="99"/>
      <c r="D241" s="101"/>
      <c r="E241" s="102"/>
      <c r="F241" s="38"/>
    </row>
    <row r="242" spans="1:6" ht="15" customHeight="1" x14ac:dyDescent="0.55000000000000004">
      <c r="A242" s="98"/>
      <c r="B242" s="100"/>
      <c r="C242" s="99"/>
      <c r="D242" s="101"/>
      <c r="E242" s="102"/>
      <c r="F242" s="38"/>
    </row>
    <row r="243" spans="1:6" ht="11.25" customHeight="1" x14ac:dyDescent="0.55000000000000004">
      <c r="A243" s="39"/>
      <c r="B243" s="52"/>
      <c r="C243" s="40"/>
      <c r="D243" s="42"/>
      <c r="E243" s="43"/>
      <c r="F243" s="44"/>
    </row>
    <row r="244" spans="1:6" ht="11.25" customHeight="1" x14ac:dyDescent="0.55000000000000004">
      <c r="A244" s="45"/>
      <c r="B244" s="47"/>
      <c r="C244" s="46"/>
      <c r="D244" s="47"/>
      <c r="E244" s="48"/>
      <c r="F244" s="49"/>
    </row>
    <row r="245" spans="1:6" ht="15" customHeight="1" x14ac:dyDescent="0.55000000000000004">
      <c r="A245" s="98"/>
      <c r="B245" s="100"/>
      <c r="C245" s="99"/>
      <c r="D245" s="101"/>
      <c r="E245" s="102"/>
      <c r="F245" s="38"/>
    </row>
    <row r="246" spans="1:6" ht="15" customHeight="1" x14ac:dyDescent="0.55000000000000004">
      <c r="A246" s="98"/>
      <c r="B246" s="100"/>
      <c r="C246" s="99"/>
      <c r="D246" s="101"/>
      <c r="E246" s="102"/>
      <c r="F246" s="38"/>
    </row>
    <row r="247" spans="1:6" ht="11.25" customHeight="1" x14ac:dyDescent="0.55000000000000004">
      <c r="A247" s="39"/>
      <c r="B247" s="52"/>
      <c r="C247" s="40"/>
      <c r="D247" s="42"/>
      <c r="E247" s="43"/>
      <c r="F247" s="44"/>
    </row>
    <row r="248" spans="1:6" ht="11.25" customHeight="1" x14ac:dyDescent="0.55000000000000004">
      <c r="A248" s="45"/>
      <c r="B248" s="47"/>
      <c r="C248" s="46"/>
      <c r="D248" s="47"/>
      <c r="E248" s="48"/>
      <c r="F248" s="49"/>
    </row>
    <row r="249" spans="1:6" ht="15" customHeight="1" x14ac:dyDescent="0.55000000000000004">
      <c r="A249" s="98"/>
      <c r="B249" s="100"/>
      <c r="C249" s="99"/>
      <c r="D249" s="101"/>
      <c r="E249" s="102"/>
      <c r="F249" s="38"/>
    </row>
    <row r="250" spans="1:6" ht="15" customHeight="1" x14ac:dyDescent="0.55000000000000004">
      <c r="A250" s="98"/>
      <c r="B250" s="100"/>
      <c r="C250" s="99"/>
      <c r="D250" s="101"/>
      <c r="E250" s="102"/>
      <c r="F250" s="38"/>
    </row>
    <row r="251" spans="1:6" ht="11.25" customHeight="1" x14ac:dyDescent="0.55000000000000004">
      <c r="A251" s="39"/>
      <c r="B251" s="52"/>
      <c r="C251" s="40"/>
      <c r="D251" s="42"/>
      <c r="E251" s="43"/>
      <c r="F251" s="44"/>
    </row>
    <row r="252" spans="1:6" ht="11.25" customHeight="1" x14ac:dyDescent="0.55000000000000004">
      <c r="A252" s="45"/>
      <c r="B252" s="47"/>
      <c r="C252" s="46"/>
      <c r="D252" s="47"/>
      <c r="E252" s="48"/>
      <c r="F252" s="49"/>
    </row>
    <row r="253" spans="1:6" ht="15" customHeight="1" x14ac:dyDescent="0.55000000000000004">
      <c r="A253" s="98"/>
      <c r="B253" s="100"/>
      <c r="C253" s="99"/>
      <c r="D253" s="101"/>
      <c r="E253" s="102"/>
      <c r="F253" s="38"/>
    </row>
    <row r="254" spans="1:6" ht="15" customHeight="1" x14ac:dyDescent="0.55000000000000004">
      <c r="A254" s="98"/>
      <c r="B254" s="100"/>
      <c r="C254" s="99"/>
      <c r="D254" s="101"/>
      <c r="E254" s="102"/>
      <c r="F254" s="38"/>
    </row>
    <row r="255" spans="1:6" ht="11.25" customHeight="1" x14ac:dyDescent="0.55000000000000004">
      <c r="A255" s="39"/>
      <c r="B255" s="52"/>
      <c r="C255" s="40"/>
      <c r="D255" s="42"/>
      <c r="E255" s="43"/>
      <c r="F255" s="44"/>
    </row>
    <row r="256" spans="1:6" ht="11.25" customHeight="1" x14ac:dyDescent="0.55000000000000004">
      <c r="A256" s="45"/>
      <c r="B256" s="47"/>
      <c r="C256" s="46"/>
      <c r="D256" s="47"/>
      <c r="E256" s="48"/>
      <c r="F256" s="49"/>
    </row>
    <row r="257" spans="1:6" ht="15" customHeight="1" x14ac:dyDescent="0.55000000000000004">
      <c r="A257" s="98" t="s">
        <v>40</v>
      </c>
      <c r="B257" s="100">
        <v>1</v>
      </c>
      <c r="C257" s="99" t="s">
        <v>63</v>
      </c>
      <c r="D257" s="101"/>
      <c r="E257" s="102"/>
      <c r="F257" s="38"/>
    </row>
    <row r="258" spans="1:6" ht="15" customHeight="1" x14ac:dyDescent="0.55000000000000004">
      <c r="A258" s="98"/>
      <c r="B258" s="100"/>
      <c r="C258" s="99"/>
      <c r="D258" s="101"/>
      <c r="E258" s="102"/>
      <c r="F258" s="38"/>
    </row>
    <row r="259" spans="1:6" ht="11.25" customHeight="1" thickBot="1" x14ac:dyDescent="0.6">
      <c r="A259" s="57"/>
      <c r="B259" s="55"/>
      <c r="C259" s="54"/>
      <c r="D259" s="55"/>
      <c r="E259" s="56"/>
      <c r="F259" s="58"/>
    </row>
    <row r="260" spans="1:6" ht="6.5" customHeight="1" x14ac:dyDescent="0.55000000000000004">
      <c r="A260" s="71"/>
      <c r="B260" s="73"/>
      <c r="C260" s="74"/>
      <c r="D260" s="73"/>
      <c r="E260" s="75"/>
      <c r="F260" s="71"/>
    </row>
    <row r="261" spans="1:6" ht="34.5" customHeight="1" x14ac:dyDescent="0.55000000000000004">
      <c r="B261" s="109" t="s">
        <v>67</v>
      </c>
      <c r="C261" s="110"/>
      <c r="D261" s="110"/>
      <c r="E261" s="111"/>
    </row>
    <row r="262" spans="1:6" ht="17.5" customHeight="1" thickBot="1" x14ac:dyDescent="0.6">
      <c r="F262" s="29" t="s">
        <v>34</v>
      </c>
    </row>
    <row r="263" spans="1:6" ht="23" customHeight="1" thickBot="1" x14ac:dyDescent="0.6">
      <c r="A263" s="30" t="s">
        <v>19</v>
      </c>
      <c r="B263" s="31" t="s">
        <v>21</v>
      </c>
      <c r="C263" s="31" t="s">
        <v>20</v>
      </c>
      <c r="D263" s="31" t="s">
        <v>22</v>
      </c>
      <c r="E263" s="31" t="s">
        <v>23</v>
      </c>
      <c r="F263" s="32" t="s">
        <v>24</v>
      </c>
    </row>
    <row r="264" spans="1:6" ht="11.25" customHeight="1" x14ac:dyDescent="0.55000000000000004">
      <c r="A264" s="33"/>
      <c r="B264" s="35"/>
      <c r="C264" s="34"/>
      <c r="D264" s="35"/>
      <c r="E264" s="36"/>
      <c r="F264" s="37"/>
    </row>
    <row r="265" spans="1:6" ht="15" customHeight="1" x14ac:dyDescent="0.55000000000000004">
      <c r="A265" s="98" t="s">
        <v>60</v>
      </c>
      <c r="B265" s="100"/>
      <c r="C265" s="99"/>
      <c r="D265" s="101"/>
      <c r="E265" s="102"/>
      <c r="F265" s="38"/>
    </row>
    <row r="266" spans="1:6" ht="15" customHeight="1" x14ac:dyDescent="0.55000000000000004">
      <c r="A266" s="98"/>
      <c r="B266" s="100"/>
      <c r="C266" s="99"/>
      <c r="D266" s="101"/>
      <c r="E266" s="102"/>
      <c r="F266" s="38"/>
    </row>
    <row r="267" spans="1:6" ht="11.25" customHeight="1" x14ac:dyDescent="0.55000000000000004">
      <c r="A267" s="39"/>
      <c r="B267" s="41"/>
      <c r="C267" s="40"/>
      <c r="D267" s="42"/>
      <c r="E267" s="43"/>
      <c r="F267" s="44"/>
    </row>
    <row r="268" spans="1:6" ht="11.25" customHeight="1" x14ac:dyDescent="0.55000000000000004">
      <c r="A268" s="69"/>
      <c r="B268" s="68"/>
      <c r="C268" s="51"/>
      <c r="D268" s="68"/>
      <c r="E268" s="70"/>
      <c r="F268" s="38"/>
    </row>
    <row r="269" spans="1:6" ht="15" customHeight="1" x14ac:dyDescent="0.55000000000000004">
      <c r="A269" s="98" t="s">
        <v>68</v>
      </c>
      <c r="B269" s="100"/>
      <c r="C269" s="99"/>
      <c r="D269" s="101"/>
      <c r="E269" s="102"/>
      <c r="F269" s="38"/>
    </row>
    <row r="270" spans="1:6" ht="15" customHeight="1" x14ac:dyDescent="0.55000000000000004">
      <c r="A270" s="98"/>
      <c r="B270" s="100"/>
      <c r="C270" s="99"/>
      <c r="D270" s="101"/>
      <c r="E270" s="102"/>
      <c r="F270" s="38"/>
    </row>
    <row r="271" spans="1:6" ht="11.25" customHeight="1" x14ac:dyDescent="0.55000000000000004">
      <c r="A271" s="39"/>
      <c r="B271" s="41"/>
      <c r="C271" s="40"/>
      <c r="D271" s="42"/>
      <c r="E271" s="43"/>
      <c r="F271" s="44"/>
    </row>
    <row r="272" spans="1:6" ht="11.25" customHeight="1" x14ac:dyDescent="0.55000000000000004">
      <c r="A272" s="45"/>
      <c r="B272" s="47"/>
      <c r="C272" s="46"/>
      <c r="D272" s="47"/>
      <c r="E272" s="48"/>
      <c r="F272" s="49"/>
    </row>
    <row r="273" spans="1:6" ht="15" customHeight="1" x14ac:dyDescent="0.55000000000000004">
      <c r="A273" s="103" t="s">
        <v>86</v>
      </c>
      <c r="B273" s="100">
        <v>1</v>
      </c>
      <c r="C273" s="99" t="s">
        <v>44</v>
      </c>
      <c r="D273" s="101"/>
      <c r="E273" s="102"/>
      <c r="F273" s="38" t="s">
        <v>69</v>
      </c>
    </row>
    <row r="274" spans="1:6" ht="15" customHeight="1" x14ac:dyDescent="0.55000000000000004">
      <c r="A274" s="103"/>
      <c r="B274" s="100"/>
      <c r="C274" s="99"/>
      <c r="D274" s="101"/>
      <c r="E274" s="102"/>
      <c r="F274" s="72" t="s">
        <v>89</v>
      </c>
    </row>
    <row r="275" spans="1:6" ht="11.25" customHeight="1" x14ac:dyDescent="0.55000000000000004">
      <c r="A275" s="50"/>
      <c r="B275" s="52"/>
      <c r="C275" s="51"/>
      <c r="D275" s="42"/>
      <c r="E275" s="43"/>
      <c r="F275" s="44"/>
    </row>
    <row r="276" spans="1:6" ht="11.25" customHeight="1" x14ac:dyDescent="0.55000000000000004">
      <c r="A276" s="45"/>
      <c r="B276" s="47"/>
      <c r="C276" s="46"/>
      <c r="D276" s="47"/>
      <c r="E276" s="48"/>
      <c r="F276" s="49"/>
    </row>
    <row r="277" spans="1:6" ht="15" customHeight="1" x14ac:dyDescent="0.55000000000000004">
      <c r="A277" s="103" t="s">
        <v>45</v>
      </c>
      <c r="B277" s="100">
        <v>1</v>
      </c>
      <c r="C277" s="99" t="s">
        <v>44</v>
      </c>
      <c r="D277" s="101"/>
      <c r="E277" s="102"/>
      <c r="F277" s="38" t="s">
        <v>70</v>
      </c>
    </row>
    <row r="278" spans="1:6" ht="15" customHeight="1" x14ac:dyDescent="0.55000000000000004">
      <c r="A278" s="103"/>
      <c r="B278" s="100"/>
      <c r="C278" s="99"/>
      <c r="D278" s="101"/>
      <c r="E278" s="102"/>
      <c r="F278" s="38"/>
    </row>
    <row r="279" spans="1:6" ht="11.25" customHeight="1" x14ac:dyDescent="0.55000000000000004">
      <c r="A279" s="39"/>
      <c r="B279" s="52"/>
      <c r="C279" s="40"/>
      <c r="D279" s="42"/>
      <c r="E279" s="43"/>
      <c r="F279" s="44"/>
    </row>
    <row r="280" spans="1:6" ht="11.25" customHeight="1" x14ac:dyDescent="0.55000000000000004">
      <c r="A280" s="45"/>
      <c r="B280" s="47"/>
      <c r="C280" s="46"/>
      <c r="D280" s="47"/>
      <c r="E280" s="48"/>
      <c r="F280" s="49"/>
    </row>
    <row r="281" spans="1:6" ht="15" customHeight="1" x14ac:dyDescent="0.55000000000000004">
      <c r="A281" s="103"/>
      <c r="B281" s="112"/>
      <c r="C281" s="99"/>
      <c r="D281" s="101"/>
      <c r="E281" s="102"/>
      <c r="F281" s="38"/>
    </row>
    <row r="282" spans="1:6" ht="15" customHeight="1" x14ac:dyDescent="0.55000000000000004">
      <c r="A282" s="103"/>
      <c r="B282" s="112"/>
      <c r="C282" s="99"/>
      <c r="D282" s="101"/>
      <c r="E282" s="102"/>
      <c r="F282" s="38"/>
    </row>
    <row r="283" spans="1:6" ht="11.25" customHeight="1" x14ac:dyDescent="0.55000000000000004">
      <c r="A283" s="39"/>
      <c r="B283" s="52"/>
      <c r="C283" s="40"/>
      <c r="D283" s="42"/>
      <c r="E283" s="43"/>
      <c r="F283" s="44"/>
    </row>
    <row r="284" spans="1:6" ht="11.25" customHeight="1" x14ac:dyDescent="0.55000000000000004">
      <c r="A284" s="45"/>
      <c r="B284" s="47"/>
      <c r="C284" s="46"/>
      <c r="D284" s="47"/>
      <c r="E284" s="48"/>
      <c r="F284" s="49"/>
    </row>
    <row r="285" spans="1:6" ht="15" customHeight="1" x14ac:dyDescent="0.55000000000000004">
      <c r="A285" s="98"/>
      <c r="B285" s="100"/>
      <c r="C285" s="99"/>
      <c r="D285" s="101"/>
      <c r="E285" s="102"/>
      <c r="F285" s="38"/>
    </row>
    <row r="286" spans="1:6" ht="15" customHeight="1" x14ac:dyDescent="0.55000000000000004">
      <c r="A286" s="98"/>
      <c r="B286" s="100"/>
      <c r="C286" s="99"/>
      <c r="D286" s="101"/>
      <c r="E286" s="102"/>
      <c r="F286" s="53"/>
    </row>
    <row r="287" spans="1:6" ht="11.25" customHeight="1" x14ac:dyDescent="0.55000000000000004">
      <c r="A287" s="39"/>
      <c r="B287" s="52"/>
      <c r="C287" s="40"/>
      <c r="D287" s="42"/>
      <c r="E287" s="43"/>
      <c r="F287" s="44"/>
    </row>
    <row r="288" spans="1:6" ht="11.25" customHeight="1" x14ac:dyDescent="0.55000000000000004">
      <c r="A288" s="45"/>
      <c r="B288" s="47"/>
      <c r="C288" s="46"/>
      <c r="D288" s="47"/>
      <c r="E288" s="48"/>
      <c r="F288" s="49"/>
    </row>
    <row r="289" spans="1:6" ht="15" customHeight="1" x14ac:dyDescent="0.55000000000000004">
      <c r="A289" s="98"/>
      <c r="B289" s="100"/>
      <c r="C289" s="99"/>
      <c r="D289" s="101"/>
      <c r="E289" s="102"/>
      <c r="F289" s="38"/>
    </row>
    <row r="290" spans="1:6" ht="15" customHeight="1" x14ac:dyDescent="0.55000000000000004">
      <c r="A290" s="98"/>
      <c r="B290" s="100"/>
      <c r="C290" s="99"/>
      <c r="D290" s="101"/>
      <c r="E290" s="102"/>
      <c r="F290" s="38"/>
    </row>
    <row r="291" spans="1:6" ht="11.25" customHeight="1" x14ac:dyDescent="0.55000000000000004">
      <c r="A291" s="39"/>
      <c r="B291" s="52"/>
      <c r="C291" s="40"/>
      <c r="D291" s="42"/>
      <c r="E291" s="43"/>
      <c r="F291" s="44"/>
    </row>
    <row r="292" spans="1:6" ht="11.25" customHeight="1" x14ac:dyDescent="0.55000000000000004">
      <c r="A292" s="45"/>
      <c r="B292" s="47"/>
      <c r="C292" s="46"/>
      <c r="D292" s="47"/>
      <c r="E292" s="48"/>
      <c r="F292" s="49"/>
    </row>
    <row r="293" spans="1:6" ht="15" customHeight="1" x14ac:dyDescent="0.55000000000000004">
      <c r="A293" s="98"/>
      <c r="B293" s="100"/>
      <c r="C293" s="99"/>
      <c r="D293" s="101"/>
      <c r="E293" s="102"/>
      <c r="F293" s="38"/>
    </row>
    <row r="294" spans="1:6" ht="15" customHeight="1" x14ac:dyDescent="0.55000000000000004">
      <c r="A294" s="98"/>
      <c r="B294" s="100"/>
      <c r="C294" s="99"/>
      <c r="D294" s="101"/>
      <c r="E294" s="102"/>
      <c r="F294" s="38"/>
    </row>
    <row r="295" spans="1:6" ht="11.25" customHeight="1" x14ac:dyDescent="0.55000000000000004">
      <c r="A295" s="39"/>
      <c r="B295" s="52"/>
      <c r="C295" s="40"/>
      <c r="D295" s="42"/>
      <c r="E295" s="43"/>
      <c r="F295" s="44"/>
    </row>
    <row r="296" spans="1:6" ht="11.25" customHeight="1" x14ac:dyDescent="0.55000000000000004">
      <c r="A296" s="45"/>
      <c r="B296" s="47"/>
      <c r="C296" s="46"/>
      <c r="D296" s="47"/>
      <c r="E296" s="48"/>
      <c r="F296" s="49"/>
    </row>
    <row r="297" spans="1:6" ht="15" customHeight="1" x14ac:dyDescent="0.55000000000000004">
      <c r="A297" s="98"/>
      <c r="B297" s="100"/>
      <c r="C297" s="99"/>
      <c r="D297" s="101"/>
      <c r="E297" s="102"/>
      <c r="F297" s="38"/>
    </row>
    <row r="298" spans="1:6" ht="15" customHeight="1" x14ac:dyDescent="0.55000000000000004">
      <c r="A298" s="98"/>
      <c r="B298" s="100"/>
      <c r="C298" s="99"/>
      <c r="D298" s="101"/>
      <c r="E298" s="102"/>
      <c r="F298" s="38"/>
    </row>
    <row r="299" spans="1:6" ht="11.25" customHeight="1" x14ac:dyDescent="0.55000000000000004">
      <c r="A299" s="39"/>
      <c r="B299" s="52"/>
      <c r="C299" s="40"/>
      <c r="D299" s="42"/>
      <c r="E299" s="43"/>
      <c r="F299" s="44"/>
    </row>
    <row r="300" spans="1:6" ht="11.25" customHeight="1" x14ac:dyDescent="0.55000000000000004">
      <c r="A300" s="45"/>
      <c r="B300" s="47"/>
      <c r="C300" s="46"/>
      <c r="D300" s="47"/>
      <c r="E300" s="48"/>
      <c r="F300" s="49"/>
    </row>
    <row r="301" spans="1:6" ht="15" customHeight="1" x14ac:dyDescent="0.55000000000000004">
      <c r="A301" s="98"/>
      <c r="B301" s="100"/>
      <c r="C301" s="99"/>
      <c r="D301" s="101"/>
      <c r="E301" s="102"/>
      <c r="F301" s="38"/>
    </row>
    <row r="302" spans="1:6" ht="15" customHeight="1" x14ac:dyDescent="0.55000000000000004">
      <c r="A302" s="98"/>
      <c r="B302" s="100"/>
      <c r="C302" s="99"/>
      <c r="D302" s="101"/>
      <c r="E302" s="102"/>
      <c r="F302" s="38"/>
    </row>
    <row r="303" spans="1:6" ht="11.25" customHeight="1" x14ac:dyDescent="0.55000000000000004">
      <c r="A303" s="39"/>
      <c r="B303" s="52"/>
      <c r="C303" s="40"/>
      <c r="D303" s="42"/>
      <c r="E303" s="43"/>
      <c r="F303" s="44"/>
    </row>
    <row r="304" spans="1:6" ht="11.25" customHeight="1" x14ac:dyDescent="0.55000000000000004">
      <c r="A304" s="45"/>
      <c r="B304" s="47"/>
      <c r="C304" s="46"/>
      <c r="D304" s="47"/>
      <c r="E304" s="48"/>
      <c r="F304" s="49"/>
    </row>
    <row r="305" spans="1:6" ht="15" customHeight="1" x14ac:dyDescent="0.55000000000000004">
      <c r="A305" s="98"/>
      <c r="B305" s="100"/>
      <c r="C305" s="99"/>
      <c r="D305" s="101"/>
      <c r="E305" s="102"/>
      <c r="F305" s="38"/>
    </row>
    <row r="306" spans="1:6" ht="15" customHeight="1" x14ac:dyDescent="0.55000000000000004">
      <c r="A306" s="98"/>
      <c r="B306" s="100"/>
      <c r="C306" s="99"/>
      <c r="D306" s="101"/>
      <c r="E306" s="102"/>
      <c r="F306" s="38"/>
    </row>
    <row r="307" spans="1:6" ht="11.25" customHeight="1" x14ac:dyDescent="0.55000000000000004">
      <c r="A307" s="39"/>
      <c r="B307" s="52"/>
      <c r="C307" s="40"/>
      <c r="D307" s="42"/>
      <c r="E307" s="43"/>
      <c r="F307" s="44"/>
    </row>
    <row r="308" spans="1:6" ht="11.25" customHeight="1" x14ac:dyDescent="0.55000000000000004">
      <c r="A308" s="45"/>
      <c r="B308" s="47"/>
      <c r="C308" s="46"/>
      <c r="D308" s="47"/>
      <c r="E308" s="48"/>
      <c r="F308" s="49"/>
    </row>
    <row r="309" spans="1:6" ht="15" customHeight="1" x14ac:dyDescent="0.55000000000000004">
      <c r="A309" s="98" t="s">
        <v>40</v>
      </c>
      <c r="B309" s="100">
        <v>1</v>
      </c>
      <c r="C309" s="99" t="s">
        <v>71</v>
      </c>
      <c r="D309" s="101"/>
      <c r="E309" s="102"/>
      <c r="F309" s="38"/>
    </row>
    <row r="310" spans="1:6" ht="15" customHeight="1" x14ac:dyDescent="0.55000000000000004">
      <c r="A310" s="98"/>
      <c r="B310" s="100"/>
      <c r="C310" s="99"/>
      <c r="D310" s="101"/>
      <c r="E310" s="102"/>
      <c r="F310" s="38"/>
    </row>
    <row r="311" spans="1:6" ht="11.25" customHeight="1" thickBot="1" x14ac:dyDescent="0.6">
      <c r="A311" s="57"/>
      <c r="B311" s="55"/>
      <c r="C311" s="54"/>
      <c r="D311" s="55"/>
      <c r="E311" s="56"/>
      <c r="F311" s="58"/>
    </row>
    <row r="312" spans="1:6" ht="6.5" customHeight="1" x14ac:dyDescent="0.55000000000000004">
      <c r="A312" s="71"/>
      <c r="B312" s="73"/>
      <c r="C312" s="74"/>
      <c r="D312" s="73"/>
      <c r="E312" s="75"/>
      <c r="F312" s="71"/>
    </row>
    <row r="313" spans="1:6" ht="34.5" customHeight="1" x14ac:dyDescent="0.55000000000000004">
      <c r="B313" s="109" t="s">
        <v>43</v>
      </c>
      <c r="C313" s="110"/>
      <c r="D313" s="110"/>
      <c r="E313" s="111"/>
    </row>
    <row r="314" spans="1:6" ht="17.5" customHeight="1" thickBot="1" x14ac:dyDescent="0.6">
      <c r="F314" s="29" t="s">
        <v>46</v>
      </c>
    </row>
    <row r="315" spans="1:6" ht="23" customHeight="1" thickBot="1" x14ac:dyDescent="0.6">
      <c r="A315" s="30" t="s">
        <v>19</v>
      </c>
      <c r="B315" s="31" t="s">
        <v>21</v>
      </c>
      <c r="C315" s="31" t="s">
        <v>20</v>
      </c>
      <c r="D315" s="31" t="s">
        <v>22</v>
      </c>
      <c r="E315" s="31" t="s">
        <v>23</v>
      </c>
      <c r="F315" s="32" t="s">
        <v>24</v>
      </c>
    </row>
    <row r="316" spans="1:6" ht="11.25" customHeight="1" x14ac:dyDescent="0.55000000000000004">
      <c r="A316" s="33"/>
      <c r="B316" s="35"/>
      <c r="C316" s="34"/>
      <c r="D316" s="35"/>
      <c r="E316" s="36"/>
      <c r="F316" s="37"/>
    </row>
    <row r="317" spans="1:6" ht="15" customHeight="1" x14ac:dyDescent="0.55000000000000004">
      <c r="A317" s="98" t="s">
        <v>72</v>
      </c>
      <c r="B317" s="100"/>
      <c r="C317" s="99"/>
      <c r="D317" s="101"/>
      <c r="E317" s="102"/>
      <c r="F317" s="38"/>
    </row>
    <row r="318" spans="1:6" ht="15" customHeight="1" x14ac:dyDescent="0.55000000000000004">
      <c r="A318" s="98"/>
      <c r="B318" s="100"/>
      <c r="C318" s="99"/>
      <c r="D318" s="101"/>
      <c r="E318" s="102"/>
      <c r="F318" s="53"/>
    </row>
    <row r="319" spans="1:6" ht="11.25" customHeight="1" x14ac:dyDescent="0.55000000000000004">
      <c r="A319" s="39"/>
      <c r="B319" s="41"/>
      <c r="C319" s="40"/>
      <c r="D319" s="42"/>
      <c r="E319" s="43"/>
      <c r="F319" s="44"/>
    </row>
    <row r="320" spans="1:6" ht="11.25" customHeight="1" x14ac:dyDescent="0.55000000000000004">
      <c r="A320" s="69"/>
      <c r="B320" s="68"/>
      <c r="C320" s="51"/>
      <c r="D320" s="68"/>
      <c r="E320" s="70"/>
      <c r="F320" s="38"/>
    </row>
    <row r="321" spans="1:6" ht="15" customHeight="1" x14ac:dyDescent="0.55000000000000004">
      <c r="A321" s="98" t="s">
        <v>87</v>
      </c>
      <c r="B321" s="106"/>
      <c r="C321" s="99"/>
      <c r="D321" s="101"/>
      <c r="E321" s="102"/>
      <c r="F321" s="38" t="s">
        <v>88</v>
      </c>
    </row>
    <row r="322" spans="1:6" ht="15" customHeight="1" x14ac:dyDescent="0.55000000000000004">
      <c r="A322" s="98"/>
      <c r="B322" s="106"/>
      <c r="C322" s="99"/>
      <c r="D322" s="101"/>
      <c r="E322" s="102"/>
      <c r="F322" s="38"/>
    </row>
    <row r="323" spans="1:6" ht="11.25" customHeight="1" x14ac:dyDescent="0.55000000000000004">
      <c r="A323" s="39"/>
      <c r="B323" s="41"/>
      <c r="C323" s="40"/>
      <c r="D323" s="42"/>
      <c r="E323" s="43"/>
      <c r="F323" s="44"/>
    </row>
    <row r="324" spans="1:6" ht="11.25" customHeight="1" x14ac:dyDescent="0.55000000000000004">
      <c r="A324" s="45"/>
      <c r="B324" s="47"/>
      <c r="C324" s="46"/>
      <c r="D324" s="47"/>
      <c r="E324" s="48"/>
      <c r="F324" s="49"/>
    </row>
    <row r="325" spans="1:6" ht="15" customHeight="1" x14ac:dyDescent="0.55000000000000004">
      <c r="A325" s="103" t="s">
        <v>38</v>
      </c>
      <c r="B325" s="108"/>
      <c r="C325" s="99" t="s">
        <v>35</v>
      </c>
      <c r="D325" s="101"/>
      <c r="E325" s="102"/>
      <c r="F325" s="38"/>
    </row>
    <row r="326" spans="1:6" ht="15" customHeight="1" x14ac:dyDescent="0.55000000000000004">
      <c r="A326" s="103"/>
      <c r="B326" s="108"/>
      <c r="C326" s="99"/>
      <c r="D326" s="101"/>
      <c r="E326" s="102"/>
      <c r="F326" s="38"/>
    </row>
    <row r="327" spans="1:6" ht="11.25" customHeight="1" x14ac:dyDescent="0.55000000000000004">
      <c r="A327" s="50"/>
      <c r="B327" s="52"/>
      <c r="C327" s="51"/>
      <c r="D327" s="42"/>
      <c r="E327" s="43"/>
      <c r="F327" s="44"/>
    </row>
    <row r="328" spans="1:6" ht="11.25" customHeight="1" x14ac:dyDescent="0.55000000000000004">
      <c r="A328" s="45"/>
      <c r="B328" s="47"/>
      <c r="C328" s="46"/>
      <c r="D328" s="47"/>
      <c r="E328" s="48"/>
      <c r="F328" s="49"/>
    </row>
    <row r="329" spans="1:6" ht="15" customHeight="1" x14ac:dyDescent="0.55000000000000004">
      <c r="A329" s="103" t="s">
        <v>41</v>
      </c>
      <c r="B329" s="108"/>
      <c r="C329" s="99" t="s">
        <v>35</v>
      </c>
      <c r="D329" s="101"/>
      <c r="E329" s="102"/>
      <c r="F329" s="38"/>
    </row>
    <row r="330" spans="1:6" ht="15" customHeight="1" x14ac:dyDescent="0.55000000000000004">
      <c r="A330" s="103"/>
      <c r="B330" s="108"/>
      <c r="C330" s="99"/>
      <c r="D330" s="101"/>
      <c r="E330" s="102"/>
      <c r="F330" s="38"/>
    </row>
    <row r="331" spans="1:6" ht="11.25" customHeight="1" x14ac:dyDescent="0.55000000000000004">
      <c r="A331" s="39"/>
      <c r="B331" s="52"/>
      <c r="C331" s="40"/>
      <c r="D331" s="42"/>
      <c r="E331" s="43"/>
      <c r="F331" s="44"/>
    </row>
    <row r="332" spans="1:6" ht="11.25" customHeight="1" x14ac:dyDescent="0.55000000000000004">
      <c r="A332" s="45"/>
      <c r="B332" s="47"/>
      <c r="C332" s="46"/>
      <c r="D332" s="47"/>
      <c r="E332" s="48"/>
      <c r="F332" s="49"/>
    </row>
    <row r="333" spans="1:6" ht="15" customHeight="1" x14ac:dyDescent="0.55000000000000004">
      <c r="A333" s="103" t="s">
        <v>42</v>
      </c>
      <c r="B333" s="108"/>
      <c r="C333" s="99" t="s">
        <v>35</v>
      </c>
      <c r="D333" s="101"/>
      <c r="E333" s="102"/>
      <c r="F333" s="38"/>
    </row>
    <row r="334" spans="1:6" ht="15" customHeight="1" x14ac:dyDescent="0.55000000000000004">
      <c r="A334" s="103"/>
      <c r="B334" s="108"/>
      <c r="C334" s="99"/>
      <c r="D334" s="101"/>
      <c r="E334" s="102"/>
      <c r="F334" s="38"/>
    </row>
    <row r="335" spans="1:6" ht="11.25" customHeight="1" x14ac:dyDescent="0.55000000000000004">
      <c r="A335" s="39"/>
      <c r="B335" s="52"/>
      <c r="C335" s="40"/>
      <c r="D335" s="42"/>
      <c r="E335" s="43"/>
      <c r="F335" s="44"/>
    </row>
    <row r="336" spans="1:6" ht="11.25" customHeight="1" x14ac:dyDescent="0.55000000000000004">
      <c r="A336" s="45"/>
      <c r="B336" s="47"/>
      <c r="C336" s="46"/>
      <c r="D336" s="47"/>
      <c r="E336" s="48"/>
      <c r="F336" s="49"/>
    </row>
    <row r="337" spans="1:6" ht="15" customHeight="1" x14ac:dyDescent="0.55000000000000004">
      <c r="A337" s="103" t="s">
        <v>77</v>
      </c>
      <c r="B337" s="108"/>
      <c r="C337" s="99" t="s">
        <v>35</v>
      </c>
      <c r="D337" s="101"/>
      <c r="E337" s="102"/>
      <c r="F337" s="38"/>
    </row>
    <row r="338" spans="1:6" ht="15" customHeight="1" x14ac:dyDescent="0.55000000000000004">
      <c r="A338" s="103"/>
      <c r="B338" s="108"/>
      <c r="C338" s="99"/>
      <c r="D338" s="101"/>
      <c r="E338" s="102"/>
      <c r="F338" s="38"/>
    </row>
    <row r="339" spans="1:6" ht="11.25" customHeight="1" x14ac:dyDescent="0.55000000000000004">
      <c r="A339" s="39"/>
      <c r="B339" s="52"/>
      <c r="C339" s="40"/>
      <c r="D339" s="42"/>
      <c r="E339" s="43"/>
      <c r="F339" s="44"/>
    </row>
    <row r="340" spans="1:6" ht="11.25" customHeight="1" x14ac:dyDescent="0.55000000000000004">
      <c r="A340" s="45"/>
      <c r="B340" s="47"/>
      <c r="C340" s="46"/>
      <c r="D340" s="47"/>
      <c r="E340" s="48"/>
      <c r="F340" s="49"/>
    </row>
    <row r="341" spans="1:6" ht="15" customHeight="1" x14ac:dyDescent="0.55000000000000004">
      <c r="A341" s="107" t="s">
        <v>79</v>
      </c>
      <c r="B341" s="100"/>
      <c r="C341" s="99"/>
      <c r="D341" s="101"/>
      <c r="E341" s="102"/>
      <c r="F341" s="38"/>
    </row>
    <row r="342" spans="1:6" ht="15" customHeight="1" x14ac:dyDescent="0.55000000000000004">
      <c r="A342" s="107"/>
      <c r="B342" s="100"/>
      <c r="C342" s="99"/>
      <c r="D342" s="101"/>
      <c r="E342" s="102"/>
      <c r="F342" s="38"/>
    </row>
    <row r="343" spans="1:6" ht="11.25" customHeight="1" x14ac:dyDescent="0.55000000000000004">
      <c r="A343" s="39"/>
      <c r="B343" s="52"/>
      <c r="C343" s="40"/>
      <c r="D343" s="42"/>
      <c r="E343" s="43"/>
      <c r="F343" s="44"/>
    </row>
    <row r="344" spans="1:6" ht="11.25" customHeight="1" x14ac:dyDescent="0.55000000000000004">
      <c r="A344" s="45"/>
      <c r="B344" s="47"/>
      <c r="C344" s="46"/>
      <c r="D344" s="47"/>
      <c r="E344" s="48"/>
      <c r="F344" s="49"/>
    </row>
    <row r="345" spans="1:6" ht="15" customHeight="1" x14ac:dyDescent="0.55000000000000004">
      <c r="A345" s="98" t="s">
        <v>80</v>
      </c>
      <c r="B345" s="100">
        <v>1</v>
      </c>
      <c r="C345" s="99" t="s">
        <v>78</v>
      </c>
      <c r="D345" s="101"/>
      <c r="E345" s="102"/>
      <c r="F345" s="38"/>
    </row>
    <row r="346" spans="1:6" ht="15" customHeight="1" x14ac:dyDescent="0.55000000000000004">
      <c r="A346" s="98"/>
      <c r="B346" s="100"/>
      <c r="C346" s="99"/>
      <c r="D346" s="101"/>
      <c r="E346" s="102"/>
      <c r="F346" s="38"/>
    </row>
    <row r="347" spans="1:6" ht="11.25" customHeight="1" x14ac:dyDescent="0.55000000000000004">
      <c r="A347" s="39"/>
      <c r="B347" s="52"/>
      <c r="C347" s="40"/>
      <c r="D347" s="42"/>
      <c r="E347" s="43"/>
      <c r="F347" s="44"/>
    </row>
    <row r="348" spans="1:6" ht="11.25" customHeight="1" x14ac:dyDescent="0.55000000000000004">
      <c r="A348" s="45"/>
      <c r="B348" s="47"/>
      <c r="C348" s="46"/>
      <c r="D348" s="47"/>
      <c r="E348" s="48"/>
      <c r="F348" s="49"/>
    </row>
    <row r="349" spans="1:6" ht="15" customHeight="1" x14ac:dyDescent="0.55000000000000004">
      <c r="A349" s="98"/>
      <c r="B349" s="100"/>
      <c r="C349" s="99"/>
      <c r="D349" s="101"/>
      <c r="E349" s="102"/>
      <c r="F349" s="38"/>
    </row>
    <row r="350" spans="1:6" ht="15" customHeight="1" x14ac:dyDescent="0.55000000000000004">
      <c r="A350" s="98"/>
      <c r="B350" s="100"/>
      <c r="C350" s="99"/>
      <c r="D350" s="101"/>
      <c r="E350" s="102"/>
      <c r="F350" s="38"/>
    </row>
    <row r="351" spans="1:6" ht="11.25" customHeight="1" x14ac:dyDescent="0.55000000000000004">
      <c r="A351" s="39"/>
      <c r="B351" s="52"/>
      <c r="C351" s="40"/>
      <c r="D351" s="42"/>
      <c r="E351" s="43"/>
      <c r="F351" s="44"/>
    </row>
    <row r="352" spans="1:6" ht="11.25" customHeight="1" x14ac:dyDescent="0.55000000000000004">
      <c r="A352" s="45"/>
      <c r="B352" s="47"/>
      <c r="C352" s="46"/>
      <c r="D352" s="47"/>
      <c r="E352" s="48"/>
      <c r="F352" s="49"/>
    </row>
    <row r="353" spans="1:6" ht="15" customHeight="1" x14ac:dyDescent="0.55000000000000004">
      <c r="A353" s="98"/>
      <c r="B353" s="100"/>
      <c r="C353" s="99"/>
      <c r="D353" s="101"/>
      <c r="E353" s="102"/>
      <c r="F353" s="38"/>
    </row>
    <row r="354" spans="1:6" ht="15" customHeight="1" x14ac:dyDescent="0.55000000000000004">
      <c r="A354" s="98"/>
      <c r="B354" s="100"/>
      <c r="C354" s="99"/>
      <c r="D354" s="101"/>
      <c r="E354" s="102"/>
      <c r="F354" s="38"/>
    </row>
    <row r="355" spans="1:6" ht="11.25" customHeight="1" x14ac:dyDescent="0.55000000000000004">
      <c r="A355" s="39"/>
      <c r="B355" s="52"/>
      <c r="C355" s="40"/>
      <c r="D355" s="42"/>
      <c r="E355" s="43"/>
      <c r="F355" s="44"/>
    </row>
    <row r="356" spans="1:6" ht="11.25" customHeight="1" x14ac:dyDescent="0.55000000000000004">
      <c r="A356" s="45"/>
      <c r="B356" s="47"/>
      <c r="C356" s="46"/>
      <c r="D356" s="47"/>
      <c r="E356" s="48"/>
      <c r="F356" s="49"/>
    </row>
    <row r="357" spans="1:6" ht="15" customHeight="1" x14ac:dyDescent="0.55000000000000004">
      <c r="A357" s="98"/>
      <c r="B357" s="100"/>
      <c r="C357" s="99"/>
      <c r="D357" s="101"/>
      <c r="E357" s="102"/>
      <c r="F357" s="38"/>
    </row>
    <row r="358" spans="1:6" ht="15" customHeight="1" x14ac:dyDescent="0.55000000000000004">
      <c r="A358" s="98"/>
      <c r="B358" s="100"/>
      <c r="C358" s="99"/>
      <c r="D358" s="101"/>
      <c r="E358" s="102"/>
      <c r="F358" s="38"/>
    </row>
    <row r="359" spans="1:6" ht="11.25" customHeight="1" x14ac:dyDescent="0.55000000000000004">
      <c r="A359" s="39"/>
      <c r="B359" s="52"/>
      <c r="C359" s="40"/>
      <c r="D359" s="42"/>
      <c r="E359" s="43"/>
      <c r="F359" s="44"/>
    </row>
    <row r="360" spans="1:6" ht="11.25" customHeight="1" x14ac:dyDescent="0.55000000000000004">
      <c r="A360" s="45"/>
      <c r="B360" s="47"/>
      <c r="C360" s="46"/>
      <c r="D360" s="47"/>
      <c r="E360" s="48"/>
      <c r="F360" s="49"/>
    </row>
    <row r="361" spans="1:6" ht="15" customHeight="1" x14ac:dyDescent="0.55000000000000004">
      <c r="A361" s="98" t="s">
        <v>40</v>
      </c>
      <c r="B361" s="100">
        <v>1</v>
      </c>
      <c r="C361" s="99" t="s">
        <v>71</v>
      </c>
      <c r="D361" s="101"/>
      <c r="E361" s="102"/>
      <c r="F361" s="38"/>
    </row>
    <row r="362" spans="1:6" ht="15" customHeight="1" x14ac:dyDescent="0.55000000000000004">
      <c r="A362" s="98"/>
      <c r="B362" s="100"/>
      <c r="C362" s="99"/>
      <c r="D362" s="101"/>
      <c r="E362" s="102"/>
      <c r="F362" s="38"/>
    </row>
    <row r="363" spans="1:6" ht="11.25" customHeight="1" thickBot="1" x14ac:dyDescent="0.6">
      <c r="A363" s="57"/>
      <c r="B363" s="55"/>
      <c r="C363" s="54"/>
      <c r="D363" s="55"/>
      <c r="E363" s="56"/>
      <c r="F363" s="58"/>
    </row>
    <row r="364" spans="1:6" ht="6.5" customHeight="1" x14ac:dyDescent="0.55000000000000004">
      <c r="A364" s="71"/>
      <c r="B364" s="73"/>
      <c r="C364" s="74"/>
      <c r="D364" s="73"/>
      <c r="E364" s="75"/>
      <c r="F364" s="71"/>
    </row>
    <row r="365" spans="1:6" ht="34.5" customHeight="1" x14ac:dyDescent="0.55000000000000004">
      <c r="B365" s="109" t="s">
        <v>43</v>
      </c>
      <c r="C365" s="110"/>
      <c r="D365" s="110"/>
      <c r="E365" s="111"/>
    </row>
    <row r="366" spans="1:6" ht="17.5" customHeight="1" thickBot="1" x14ac:dyDescent="0.6">
      <c r="F366" s="29" t="s">
        <v>47</v>
      </c>
    </row>
    <row r="367" spans="1:6" ht="23" customHeight="1" thickBot="1" x14ac:dyDescent="0.6">
      <c r="A367" s="30" t="s">
        <v>19</v>
      </c>
      <c r="B367" s="31" t="s">
        <v>21</v>
      </c>
      <c r="C367" s="31" t="s">
        <v>20</v>
      </c>
      <c r="D367" s="31" t="s">
        <v>22</v>
      </c>
      <c r="E367" s="31" t="s">
        <v>23</v>
      </c>
      <c r="F367" s="32" t="s">
        <v>24</v>
      </c>
    </row>
    <row r="368" spans="1:6" ht="11.25" customHeight="1" x14ac:dyDescent="0.55000000000000004">
      <c r="A368" s="33"/>
      <c r="B368" s="35"/>
      <c r="C368" s="34"/>
      <c r="D368" s="35"/>
      <c r="E368" s="36"/>
      <c r="F368" s="37"/>
    </row>
    <row r="369" spans="1:6" ht="15" customHeight="1" x14ac:dyDescent="0.55000000000000004">
      <c r="A369" s="98" t="s">
        <v>73</v>
      </c>
      <c r="B369" s="106"/>
      <c r="C369" s="99"/>
      <c r="D369" s="101"/>
      <c r="E369" s="105"/>
      <c r="F369" s="59"/>
    </row>
    <row r="370" spans="1:6" ht="15" customHeight="1" x14ac:dyDescent="0.55000000000000004">
      <c r="A370" s="98"/>
      <c r="B370" s="106"/>
      <c r="C370" s="99"/>
      <c r="D370" s="101"/>
      <c r="E370" s="105"/>
      <c r="F370" s="38"/>
    </row>
    <row r="371" spans="1:6" ht="11.25" customHeight="1" x14ac:dyDescent="0.55000000000000004">
      <c r="A371" s="39"/>
      <c r="B371" s="41"/>
      <c r="C371" s="40"/>
      <c r="D371" s="42"/>
      <c r="E371" s="43"/>
      <c r="F371" s="44"/>
    </row>
    <row r="372" spans="1:6" ht="11.25" customHeight="1" x14ac:dyDescent="0.55000000000000004">
      <c r="A372" s="69"/>
      <c r="B372" s="68"/>
      <c r="C372" s="51"/>
      <c r="D372" s="68"/>
      <c r="E372" s="70"/>
      <c r="F372" s="38"/>
    </row>
    <row r="373" spans="1:6" ht="15" customHeight="1" x14ac:dyDescent="0.55000000000000004">
      <c r="A373" s="98" t="s">
        <v>74</v>
      </c>
      <c r="B373" s="106"/>
      <c r="C373" s="99"/>
      <c r="D373" s="101"/>
      <c r="E373" s="102"/>
      <c r="F373" s="38"/>
    </row>
    <row r="374" spans="1:6" ht="15" customHeight="1" x14ac:dyDescent="0.55000000000000004">
      <c r="A374" s="98"/>
      <c r="B374" s="106"/>
      <c r="C374" s="99"/>
      <c r="D374" s="101"/>
      <c r="E374" s="102"/>
      <c r="F374" s="38"/>
    </row>
    <row r="375" spans="1:6" ht="11.25" customHeight="1" x14ac:dyDescent="0.55000000000000004">
      <c r="A375" s="39"/>
      <c r="B375" s="41"/>
      <c r="C375" s="40"/>
      <c r="D375" s="42"/>
      <c r="E375" s="43"/>
      <c r="F375" s="44"/>
    </row>
    <row r="376" spans="1:6" ht="11.25" customHeight="1" x14ac:dyDescent="0.55000000000000004">
      <c r="A376" s="45"/>
      <c r="B376" s="47"/>
      <c r="C376" s="46"/>
      <c r="D376" s="47"/>
      <c r="E376" s="48"/>
      <c r="F376" s="49"/>
    </row>
    <row r="377" spans="1:6" ht="15" customHeight="1" x14ac:dyDescent="0.55000000000000004">
      <c r="A377" s="103" t="s">
        <v>38</v>
      </c>
      <c r="B377" s="108"/>
      <c r="C377" s="99" t="s">
        <v>35</v>
      </c>
      <c r="D377" s="101"/>
      <c r="E377" s="102"/>
      <c r="F377" s="38"/>
    </row>
    <row r="378" spans="1:6" ht="15" customHeight="1" x14ac:dyDescent="0.55000000000000004">
      <c r="A378" s="103"/>
      <c r="B378" s="108"/>
      <c r="C378" s="99"/>
      <c r="D378" s="101"/>
      <c r="E378" s="102"/>
      <c r="F378" s="38"/>
    </row>
    <row r="379" spans="1:6" ht="11.25" customHeight="1" x14ac:dyDescent="0.55000000000000004">
      <c r="A379" s="50"/>
      <c r="B379" s="52"/>
      <c r="C379" s="51"/>
      <c r="D379" s="42"/>
      <c r="E379" s="43"/>
      <c r="F379" s="44"/>
    </row>
    <row r="380" spans="1:6" ht="11.25" customHeight="1" x14ac:dyDescent="0.55000000000000004">
      <c r="A380" s="45"/>
      <c r="B380" s="47"/>
      <c r="C380" s="46"/>
      <c r="D380" s="47"/>
      <c r="E380" s="48"/>
      <c r="F380" s="49"/>
    </row>
    <row r="381" spans="1:6" ht="15" customHeight="1" x14ac:dyDescent="0.55000000000000004">
      <c r="A381" s="103" t="s">
        <v>41</v>
      </c>
      <c r="B381" s="108"/>
      <c r="C381" s="99" t="s">
        <v>35</v>
      </c>
      <c r="D381" s="101"/>
      <c r="E381" s="102"/>
      <c r="F381" s="38"/>
    </row>
    <row r="382" spans="1:6" ht="15" customHeight="1" x14ac:dyDescent="0.55000000000000004">
      <c r="A382" s="103"/>
      <c r="B382" s="108"/>
      <c r="C382" s="99"/>
      <c r="D382" s="101"/>
      <c r="E382" s="102"/>
      <c r="F382" s="38"/>
    </row>
    <row r="383" spans="1:6" ht="11.25" customHeight="1" x14ac:dyDescent="0.55000000000000004">
      <c r="A383" s="39"/>
      <c r="B383" s="52"/>
      <c r="C383" s="40"/>
      <c r="D383" s="42"/>
      <c r="E383" s="43"/>
      <c r="F383" s="44"/>
    </row>
    <row r="384" spans="1:6" ht="11.25" customHeight="1" x14ac:dyDescent="0.55000000000000004">
      <c r="A384" s="45"/>
      <c r="B384" s="47"/>
      <c r="C384" s="46"/>
      <c r="D384" s="47"/>
      <c r="E384" s="48"/>
      <c r="F384" s="49"/>
    </row>
    <row r="385" spans="1:6" ht="15" customHeight="1" x14ac:dyDescent="0.55000000000000004">
      <c r="A385" s="107" t="s">
        <v>79</v>
      </c>
      <c r="B385" s="100"/>
      <c r="C385" s="99"/>
      <c r="D385" s="101"/>
      <c r="E385" s="102"/>
      <c r="F385" s="38"/>
    </row>
    <row r="386" spans="1:6" ht="15" customHeight="1" x14ac:dyDescent="0.55000000000000004">
      <c r="A386" s="107"/>
      <c r="B386" s="100"/>
      <c r="C386" s="99"/>
      <c r="D386" s="101"/>
      <c r="E386" s="102"/>
      <c r="F386" s="38"/>
    </row>
    <row r="387" spans="1:6" ht="11.25" customHeight="1" x14ac:dyDescent="0.55000000000000004">
      <c r="A387" s="39"/>
      <c r="B387" s="52"/>
      <c r="C387" s="40"/>
      <c r="D387" s="42"/>
      <c r="E387" s="43"/>
      <c r="F387" s="44"/>
    </row>
    <row r="388" spans="1:6" ht="11.25" customHeight="1" x14ac:dyDescent="0.55000000000000004">
      <c r="A388" s="45"/>
      <c r="B388" s="47"/>
      <c r="C388" s="46"/>
      <c r="D388" s="47"/>
      <c r="E388" s="48"/>
      <c r="F388" s="49"/>
    </row>
    <row r="389" spans="1:6" ht="15" customHeight="1" x14ac:dyDescent="0.55000000000000004">
      <c r="A389" s="98" t="s">
        <v>80</v>
      </c>
      <c r="B389" s="100">
        <v>1</v>
      </c>
      <c r="C389" s="99" t="s">
        <v>78</v>
      </c>
      <c r="D389" s="101"/>
      <c r="E389" s="102"/>
      <c r="F389" s="38"/>
    </row>
    <row r="390" spans="1:6" ht="15" customHeight="1" x14ac:dyDescent="0.55000000000000004">
      <c r="A390" s="98"/>
      <c r="B390" s="100"/>
      <c r="C390" s="99"/>
      <c r="D390" s="101"/>
      <c r="E390" s="102"/>
      <c r="F390" s="38"/>
    </row>
    <row r="391" spans="1:6" ht="11.25" customHeight="1" x14ac:dyDescent="0.55000000000000004">
      <c r="A391" s="39"/>
      <c r="B391" s="52"/>
      <c r="C391" s="40"/>
      <c r="D391" s="42"/>
      <c r="E391" s="43"/>
      <c r="F391" s="44"/>
    </row>
    <row r="392" spans="1:6" ht="11.25" customHeight="1" x14ac:dyDescent="0.55000000000000004">
      <c r="A392" s="45"/>
      <c r="B392" s="47"/>
      <c r="C392" s="46"/>
      <c r="D392" s="47"/>
      <c r="E392" s="48"/>
      <c r="F392" s="49"/>
    </row>
    <row r="393" spans="1:6" ht="15" customHeight="1" x14ac:dyDescent="0.55000000000000004">
      <c r="A393" s="103"/>
      <c r="B393" s="104"/>
      <c r="C393" s="99"/>
      <c r="D393" s="101"/>
      <c r="E393" s="105"/>
      <c r="F393" s="38"/>
    </row>
    <row r="394" spans="1:6" ht="15" customHeight="1" x14ac:dyDescent="0.55000000000000004">
      <c r="A394" s="103"/>
      <c r="B394" s="104"/>
      <c r="C394" s="99"/>
      <c r="D394" s="101"/>
      <c r="E394" s="105"/>
      <c r="F394" s="38"/>
    </row>
    <row r="395" spans="1:6" ht="11.25" customHeight="1" x14ac:dyDescent="0.55000000000000004">
      <c r="A395" s="50"/>
      <c r="B395" s="52"/>
      <c r="C395" s="51"/>
      <c r="D395" s="42"/>
      <c r="E395" s="43"/>
      <c r="F395" s="44"/>
    </row>
    <row r="396" spans="1:6" ht="11.25" customHeight="1" x14ac:dyDescent="0.55000000000000004">
      <c r="A396" s="45"/>
      <c r="B396" s="47"/>
      <c r="C396" s="46"/>
      <c r="D396" s="47"/>
      <c r="E396" s="48"/>
      <c r="F396" s="49"/>
    </row>
    <row r="397" spans="1:6" ht="15" customHeight="1" x14ac:dyDescent="0.55000000000000004">
      <c r="A397" s="103"/>
      <c r="B397" s="106"/>
      <c r="C397" s="99"/>
      <c r="D397" s="101"/>
      <c r="E397" s="105"/>
      <c r="F397" s="59"/>
    </row>
    <row r="398" spans="1:6" ht="15" customHeight="1" x14ac:dyDescent="0.55000000000000004">
      <c r="A398" s="103"/>
      <c r="B398" s="106"/>
      <c r="C398" s="99"/>
      <c r="D398" s="101"/>
      <c r="E398" s="105"/>
      <c r="F398" s="38"/>
    </row>
    <row r="399" spans="1:6" ht="11.25" customHeight="1" x14ac:dyDescent="0.55000000000000004">
      <c r="A399" s="39"/>
      <c r="B399" s="52"/>
      <c r="C399" s="40"/>
      <c r="D399" s="42"/>
      <c r="E399" s="43"/>
      <c r="F399" s="44"/>
    </row>
    <row r="400" spans="1:6" ht="11.25" customHeight="1" x14ac:dyDescent="0.55000000000000004">
      <c r="A400" s="45"/>
      <c r="B400" s="47"/>
      <c r="C400" s="46"/>
      <c r="D400" s="47"/>
      <c r="E400" s="48"/>
      <c r="F400" s="49"/>
    </row>
    <row r="401" spans="1:6" ht="15" customHeight="1" x14ac:dyDescent="0.55000000000000004">
      <c r="A401" s="98"/>
      <c r="B401" s="100"/>
      <c r="C401" s="99"/>
      <c r="D401" s="101"/>
      <c r="E401" s="102"/>
      <c r="F401" s="38"/>
    </row>
    <row r="402" spans="1:6" ht="15" customHeight="1" x14ac:dyDescent="0.55000000000000004">
      <c r="A402" s="98"/>
      <c r="B402" s="100"/>
      <c r="C402" s="99"/>
      <c r="D402" s="101"/>
      <c r="E402" s="102"/>
      <c r="F402" s="38"/>
    </row>
    <row r="403" spans="1:6" ht="11.25" customHeight="1" x14ac:dyDescent="0.55000000000000004">
      <c r="A403" s="39"/>
      <c r="B403" s="52"/>
      <c r="C403" s="40"/>
      <c r="D403" s="42"/>
      <c r="E403" s="43"/>
      <c r="F403" s="44"/>
    </row>
    <row r="404" spans="1:6" ht="11.25" customHeight="1" x14ac:dyDescent="0.55000000000000004">
      <c r="A404" s="45"/>
      <c r="B404" s="47"/>
      <c r="C404" s="46"/>
      <c r="D404" s="47"/>
      <c r="E404" s="48"/>
      <c r="F404" s="49"/>
    </row>
    <row r="405" spans="1:6" ht="15" customHeight="1" x14ac:dyDescent="0.55000000000000004">
      <c r="A405" s="98"/>
      <c r="B405" s="100"/>
      <c r="C405" s="99"/>
      <c r="D405" s="101"/>
      <c r="E405" s="102"/>
      <c r="F405" s="38"/>
    </row>
    <row r="406" spans="1:6" ht="15" customHeight="1" x14ac:dyDescent="0.55000000000000004">
      <c r="A406" s="98"/>
      <c r="B406" s="100"/>
      <c r="C406" s="99"/>
      <c r="D406" s="101"/>
      <c r="E406" s="102"/>
      <c r="F406" s="38"/>
    </row>
    <row r="407" spans="1:6" ht="11.25" customHeight="1" x14ac:dyDescent="0.55000000000000004">
      <c r="A407" s="39"/>
      <c r="B407" s="52"/>
      <c r="C407" s="40"/>
      <c r="D407" s="42"/>
      <c r="E407" s="43"/>
      <c r="F407" s="44"/>
    </row>
    <row r="408" spans="1:6" ht="11.25" customHeight="1" x14ac:dyDescent="0.55000000000000004">
      <c r="A408" s="45"/>
      <c r="B408" s="47"/>
      <c r="C408" s="46"/>
      <c r="D408" s="47"/>
      <c r="E408" s="48"/>
      <c r="F408" s="49"/>
    </row>
    <row r="409" spans="1:6" ht="15" customHeight="1" x14ac:dyDescent="0.55000000000000004">
      <c r="A409" s="98"/>
      <c r="B409" s="100"/>
      <c r="C409" s="99"/>
      <c r="D409" s="101"/>
      <c r="E409" s="102"/>
      <c r="F409" s="38"/>
    </row>
    <row r="410" spans="1:6" ht="15" customHeight="1" x14ac:dyDescent="0.55000000000000004">
      <c r="A410" s="98"/>
      <c r="B410" s="100"/>
      <c r="C410" s="99"/>
      <c r="D410" s="101"/>
      <c r="E410" s="102"/>
      <c r="F410" s="38"/>
    </row>
    <row r="411" spans="1:6" ht="11.25" customHeight="1" x14ac:dyDescent="0.55000000000000004">
      <c r="A411" s="39"/>
      <c r="B411" s="52"/>
      <c r="C411" s="40"/>
      <c r="D411" s="42"/>
      <c r="E411" s="43"/>
      <c r="F411" s="44"/>
    </row>
    <row r="412" spans="1:6" ht="11.25" customHeight="1" x14ac:dyDescent="0.55000000000000004">
      <c r="A412" s="45"/>
      <c r="B412" s="47"/>
      <c r="C412" s="46"/>
      <c r="D412" s="47"/>
      <c r="E412" s="48"/>
      <c r="F412" s="49"/>
    </row>
    <row r="413" spans="1:6" ht="15" customHeight="1" x14ac:dyDescent="0.55000000000000004">
      <c r="A413" s="98" t="s">
        <v>40</v>
      </c>
      <c r="B413" s="100">
        <v>1</v>
      </c>
      <c r="C413" s="99" t="s">
        <v>71</v>
      </c>
      <c r="D413" s="101"/>
      <c r="E413" s="102"/>
      <c r="F413" s="38"/>
    </row>
    <row r="414" spans="1:6" ht="15" customHeight="1" x14ac:dyDescent="0.55000000000000004">
      <c r="A414" s="98"/>
      <c r="B414" s="100"/>
      <c r="C414" s="99"/>
      <c r="D414" s="101"/>
      <c r="E414" s="102"/>
      <c r="F414" s="38"/>
    </row>
    <row r="415" spans="1:6" ht="11.25" customHeight="1" thickBot="1" x14ac:dyDescent="0.6">
      <c r="A415" s="57"/>
      <c r="B415" s="55"/>
      <c r="C415" s="54"/>
      <c r="D415" s="55"/>
      <c r="E415" s="56"/>
      <c r="F415" s="58"/>
    </row>
  </sheetData>
  <mergeCells count="488">
    <mergeCell ref="B261:E261"/>
    <mergeCell ref="B365:E365"/>
    <mergeCell ref="B1:E1"/>
    <mergeCell ref="A5:A6"/>
    <mergeCell ref="C5:C6"/>
    <mergeCell ref="B5:B6"/>
    <mergeCell ref="D5:D6"/>
    <mergeCell ref="E5:E6"/>
    <mergeCell ref="A21:A22"/>
    <mergeCell ref="C21:C22"/>
    <mergeCell ref="B21:B22"/>
    <mergeCell ref="D21:D22"/>
    <mergeCell ref="E21:E22"/>
    <mergeCell ref="A33:A34"/>
    <mergeCell ref="C33:C34"/>
    <mergeCell ref="B33:B34"/>
    <mergeCell ref="D33:D34"/>
    <mergeCell ref="E33:E34"/>
    <mergeCell ref="A17:A18"/>
    <mergeCell ref="C17:C18"/>
    <mergeCell ref="B17:B18"/>
    <mergeCell ref="D17:D18"/>
    <mergeCell ref="E17:E18"/>
    <mergeCell ref="A29:A30"/>
    <mergeCell ref="C29:C30"/>
    <mergeCell ref="B29:B30"/>
    <mergeCell ref="D29:D30"/>
    <mergeCell ref="E29:E30"/>
    <mergeCell ref="A9:A10"/>
    <mergeCell ref="C9:C10"/>
    <mergeCell ref="B9:B10"/>
    <mergeCell ref="D9:D10"/>
    <mergeCell ref="E9:E10"/>
    <mergeCell ref="A25:A26"/>
    <mergeCell ref="C25:C26"/>
    <mergeCell ref="B25:B26"/>
    <mergeCell ref="D25:D26"/>
    <mergeCell ref="E25:E26"/>
    <mergeCell ref="A13:A14"/>
    <mergeCell ref="C13:C14"/>
    <mergeCell ref="B13:B14"/>
    <mergeCell ref="D13:D14"/>
    <mergeCell ref="E13:E14"/>
    <mergeCell ref="A41:A42"/>
    <mergeCell ref="C41:C42"/>
    <mergeCell ref="B41:B42"/>
    <mergeCell ref="D41:D42"/>
    <mergeCell ref="E41:E42"/>
    <mergeCell ref="A37:A38"/>
    <mergeCell ref="C37:C38"/>
    <mergeCell ref="B37:B38"/>
    <mergeCell ref="D37:D38"/>
    <mergeCell ref="E37:E38"/>
    <mergeCell ref="A57:A58"/>
    <mergeCell ref="C57:C58"/>
    <mergeCell ref="B57:B58"/>
    <mergeCell ref="D57:D58"/>
    <mergeCell ref="E57:E58"/>
    <mergeCell ref="A49:A50"/>
    <mergeCell ref="C49:C50"/>
    <mergeCell ref="B49:B50"/>
    <mergeCell ref="D49:D50"/>
    <mergeCell ref="E49:E50"/>
    <mergeCell ref="B53:E53"/>
    <mergeCell ref="A61:A62"/>
    <mergeCell ref="C61:C62"/>
    <mergeCell ref="B61:B62"/>
    <mergeCell ref="D61:D62"/>
    <mergeCell ref="E61:E62"/>
    <mergeCell ref="A65:A66"/>
    <mergeCell ref="C65:C66"/>
    <mergeCell ref="B65:B66"/>
    <mergeCell ref="D65:D66"/>
    <mergeCell ref="E65:E66"/>
    <mergeCell ref="A69:A70"/>
    <mergeCell ref="C69:C70"/>
    <mergeCell ref="B69:B70"/>
    <mergeCell ref="D69:D70"/>
    <mergeCell ref="E69:E70"/>
    <mergeCell ref="A73:A74"/>
    <mergeCell ref="C73:C74"/>
    <mergeCell ref="B73:B74"/>
    <mergeCell ref="D73:D74"/>
    <mergeCell ref="E73:E74"/>
    <mergeCell ref="A77:A78"/>
    <mergeCell ref="C77:C78"/>
    <mergeCell ref="B77:B78"/>
    <mergeCell ref="D77:D78"/>
    <mergeCell ref="E77:E78"/>
    <mergeCell ref="A81:A82"/>
    <mergeCell ref="C81:C82"/>
    <mergeCell ref="B81:B82"/>
    <mergeCell ref="D81:D82"/>
    <mergeCell ref="E81:E82"/>
    <mergeCell ref="D97:D98"/>
    <mergeCell ref="E97:E98"/>
    <mergeCell ref="A85:A86"/>
    <mergeCell ref="C85:C86"/>
    <mergeCell ref="B85:B86"/>
    <mergeCell ref="D85:D86"/>
    <mergeCell ref="E85:E86"/>
    <mergeCell ref="A89:A90"/>
    <mergeCell ref="C89:C90"/>
    <mergeCell ref="B89:B90"/>
    <mergeCell ref="D89:D90"/>
    <mergeCell ref="E89:E90"/>
    <mergeCell ref="B105:E105"/>
    <mergeCell ref="A113:A114"/>
    <mergeCell ref="C113:C114"/>
    <mergeCell ref="B113:B114"/>
    <mergeCell ref="D113:D114"/>
    <mergeCell ref="E113:E114"/>
    <mergeCell ref="A45:A46"/>
    <mergeCell ref="C45:C46"/>
    <mergeCell ref="B45:B46"/>
    <mergeCell ref="D45:D46"/>
    <mergeCell ref="E45:E46"/>
    <mergeCell ref="A101:A102"/>
    <mergeCell ref="C101:C102"/>
    <mergeCell ref="B101:B102"/>
    <mergeCell ref="D101:D102"/>
    <mergeCell ref="E101:E102"/>
    <mergeCell ref="A93:A94"/>
    <mergeCell ref="C93:C94"/>
    <mergeCell ref="B93:B94"/>
    <mergeCell ref="D93:D94"/>
    <mergeCell ref="E93:E94"/>
    <mergeCell ref="A97:A98"/>
    <mergeCell ref="C97:C98"/>
    <mergeCell ref="B97:B98"/>
    <mergeCell ref="A125:A126"/>
    <mergeCell ref="C125:C126"/>
    <mergeCell ref="B125:B126"/>
    <mergeCell ref="D125:D126"/>
    <mergeCell ref="E125:E126"/>
    <mergeCell ref="A109:A110"/>
    <mergeCell ref="C109:C110"/>
    <mergeCell ref="B109:B110"/>
    <mergeCell ref="D109:D110"/>
    <mergeCell ref="E109:E110"/>
    <mergeCell ref="A117:A118"/>
    <mergeCell ref="C117:C118"/>
    <mergeCell ref="B117:B118"/>
    <mergeCell ref="D117:D118"/>
    <mergeCell ref="E117:E118"/>
    <mergeCell ref="A121:A122"/>
    <mergeCell ref="C121:C122"/>
    <mergeCell ref="B121:B122"/>
    <mergeCell ref="D121:D122"/>
    <mergeCell ref="E121:E122"/>
    <mergeCell ref="A129:A130"/>
    <mergeCell ref="C129:C130"/>
    <mergeCell ref="B129:B130"/>
    <mergeCell ref="D129:D130"/>
    <mergeCell ref="E129:E130"/>
    <mergeCell ref="A133:A134"/>
    <mergeCell ref="C133:C134"/>
    <mergeCell ref="B133:B134"/>
    <mergeCell ref="D133:D134"/>
    <mergeCell ref="E133:E134"/>
    <mergeCell ref="A137:A138"/>
    <mergeCell ref="C137:C138"/>
    <mergeCell ref="B137:B138"/>
    <mergeCell ref="D137:D138"/>
    <mergeCell ref="E137:E138"/>
    <mergeCell ref="A141:A142"/>
    <mergeCell ref="C141:C142"/>
    <mergeCell ref="B141:B142"/>
    <mergeCell ref="D141:D142"/>
    <mergeCell ref="E141:E142"/>
    <mergeCell ref="A145:A146"/>
    <mergeCell ref="C145:C146"/>
    <mergeCell ref="B145:B146"/>
    <mergeCell ref="D145:D146"/>
    <mergeCell ref="E145:E146"/>
    <mergeCell ref="A149:A150"/>
    <mergeCell ref="C149:C150"/>
    <mergeCell ref="B149:B150"/>
    <mergeCell ref="D149:D150"/>
    <mergeCell ref="E149:E150"/>
    <mergeCell ref="E165:E166"/>
    <mergeCell ref="A169:A170"/>
    <mergeCell ref="C169:C170"/>
    <mergeCell ref="B169:B170"/>
    <mergeCell ref="D169:D170"/>
    <mergeCell ref="E169:E170"/>
    <mergeCell ref="A153:A154"/>
    <mergeCell ref="C153:C154"/>
    <mergeCell ref="B153:B154"/>
    <mergeCell ref="D153:D154"/>
    <mergeCell ref="E153:E154"/>
    <mergeCell ref="B157:E157"/>
    <mergeCell ref="A161:A162"/>
    <mergeCell ref="C161:C162"/>
    <mergeCell ref="B161:B162"/>
    <mergeCell ref="D161:D162"/>
    <mergeCell ref="E161:E162"/>
    <mergeCell ref="A165:A166"/>
    <mergeCell ref="C165:C166"/>
    <mergeCell ref="B165:B166"/>
    <mergeCell ref="D165:D166"/>
    <mergeCell ref="A181:A182"/>
    <mergeCell ref="C181:C182"/>
    <mergeCell ref="B181:B182"/>
    <mergeCell ref="D181:D182"/>
    <mergeCell ref="E181:E182"/>
    <mergeCell ref="A173:A174"/>
    <mergeCell ref="C173:C174"/>
    <mergeCell ref="B173:B174"/>
    <mergeCell ref="D173:D174"/>
    <mergeCell ref="E173:E174"/>
    <mergeCell ref="A177:A178"/>
    <mergeCell ref="C177:C178"/>
    <mergeCell ref="B177:B178"/>
    <mergeCell ref="D177:D178"/>
    <mergeCell ref="E177:E178"/>
    <mergeCell ref="A185:A186"/>
    <mergeCell ref="C185:C186"/>
    <mergeCell ref="B185:B186"/>
    <mergeCell ref="D185:D186"/>
    <mergeCell ref="E185:E186"/>
    <mergeCell ref="A189:A190"/>
    <mergeCell ref="C189:C190"/>
    <mergeCell ref="B189:B190"/>
    <mergeCell ref="D189:D190"/>
    <mergeCell ref="E189:E190"/>
    <mergeCell ref="A193:A194"/>
    <mergeCell ref="C193:C194"/>
    <mergeCell ref="B193:B194"/>
    <mergeCell ref="D193:D194"/>
    <mergeCell ref="E193:E194"/>
    <mergeCell ref="A197:A198"/>
    <mergeCell ref="C197:C198"/>
    <mergeCell ref="B197:B198"/>
    <mergeCell ref="D197:D198"/>
    <mergeCell ref="E197:E198"/>
    <mergeCell ref="B209:E209"/>
    <mergeCell ref="A217:A218"/>
    <mergeCell ref="C217:C218"/>
    <mergeCell ref="B217:B218"/>
    <mergeCell ref="D217:D218"/>
    <mergeCell ref="E217:E218"/>
    <mergeCell ref="A201:A202"/>
    <mergeCell ref="C201:C202"/>
    <mergeCell ref="B201:B202"/>
    <mergeCell ref="D201:D202"/>
    <mergeCell ref="E201:E202"/>
    <mergeCell ref="A205:A206"/>
    <mergeCell ref="C205:C206"/>
    <mergeCell ref="B205:B206"/>
    <mergeCell ref="D205:D206"/>
    <mergeCell ref="E205:E206"/>
    <mergeCell ref="A229:A230"/>
    <mergeCell ref="C229:C230"/>
    <mergeCell ref="B229:B230"/>
    <mergeCell ref="D229:D230"/>
    <mergeCell ref="E229:E230"/>
    <mergeCell ref="A213:A214"/>
    <mergeCell ref="C213:C214"/>
    <mergeCell ref="B213:B214"/>
    <mergeCell ref="D213:D214"/>
    <mergeCell ref="E213:E214"/>
    <mergeCell ref="A221:A222"/>
    <mergeCell ref="C221:C222"/>
    <mergeCell ref="B221:B222"/>
    <mergeCell ref="D221:D222"/>
    <mergeCell ref="E221:E222"/>
    <mergeCell ref="A225:A226"/>
    <mergeCell ref="C225:C226"/>
    <mergeCell ref="B225:B226"/>
    <mergeCell ref="D225:D226"/>
    <mergeCell ref="E225:E226"/>
    <mergeCell ref="A233:A234"/>
    <mergeCell ref="C233:C234"/>
    <mergeCell ref="B233:B234"/>
    <mergeCell ref="D233:D234"/>
    <mergeCell ref="E233:E234"/>
    <mergeCell ref="A237:A238"/>
    <mergeCell ref="C237:C238"/>
    <mergeCell ref="B237:B238"/>
    <mergeCell ref="D237:D238"/>
    <mergeCell ref="E237:E238"/>
    <mergeCell ref="A241:A242"/>
    <mergeCell ref="C241:C242"/>
    <mergeCell ref="B241:B242"/>
    <mergeCell ref="D241:D242"/>
    <mergeCell ref="E241:E242"/>
    <mergeCell ref="A245:A246"/>
    <mergeCell ref="C245:C246"/>
    <mergeCell ref="B245:B246"/>
    <mergeCell ref="D245:D246"/>
    <mergeCell ref="E245:E246"/>
    <mergeCell ref="A257:A258"/>
    <mergeCell ref="C257:C258"/>
    <mergeCell ref="B257:B258"/>
    <mergeCell ref="D257:D258"/>
    <mergeCell ref="E257:E258"/>
    <mergeCell ref="A249:A250"/>
    <mergeCell ref="C249:C250"/>
    <mergeCell ref="B249:B250"/>
    <mergeCell ref="D249:D250"/>
    <mergeCell ref="E249:E250"/>
    <mergeCell ref="A253:A254"/>
    <mergeCell ref="C253:C254"/>
    <mergeCell ref="B253:B254"/>
    <mergeCell ref="D253:D254"/>
    <mergeCell ref="E253:E254"/>
    <mergeCell ref="A277:A278"/>
    <mergeCell ref="C277:C278"/>
    <mergeCell ref="B277:B278"/>
    <mergeCell ref="D277:D278"/>
    <mergeCell ref="E277:E278"/>
    <mergeCell ref="A265:A266"/>
    <mergeCell ref="C265:C266"/>
    <mergeCell ref="B265:B266"/>
    <mergeCell ref="D265:D266"/>
    <mergeCell ref="E265:E266"/>
    <mergeCell ref="A269:A270"/>
    <mergeCell ref="C269:C270"/>
    <mergeCell ref="B269:B270"/>
    <mergeCell ref="D269:D270"/>
    <mergeCell ref="E269:E270"/>
    <mergeCell ref="A273:A274"/>
    <mergeCell ref="C273:C274"/>
    <mergeCell ref="B273:B274"/>
    <mergeCell ref="D273:D274"/>
    <mergeCell ref="E273:E274"/>
    <mergeCell ref="A281:A282"/>
    <mergeCell ref="C281:C282"/>
    <mergeCell ref="B281:B282"/>
    <mergeCell ref="D281:D282"/>
    <mergeCell ref="E281:E282"/>
    <mergeCell ref="A285:A286"/>
    <mergeCell ref="C285:C286"/>
    <mergeCell ref="B285:B286"/>
    <mergeCell ref="D285:D286"/>
    <mergeCell ref="E285:E286"/>
    <mergeCell ref="A289:A290"/>
    <mergeCell ref="C289:C290"/>
    <mergeCell ref="B289:B290"/>
    <mergeCell ref="D289:D290"/>
    <mergeCell ref="E289:E290"/>
    <mergeCell ref="A293:A294"/>
    <mergeCell ref="C293:C294"/>
    <mergeCell ref="B293:B294"/>
    <mergeCell ref="D293:D294"/>
    <mergeCell ref="E293:E294"/>
    <mergeCell ref="A297:A298"/>
    <mergeCell ref="C297:C298"/>
    <mergeCell ref="B297:B298"/>
    <mergeCell ref="D297:D298"/>
    <mergeCell ref="E297:E298"/>
    <mergeCell ref="A301:A302"/>
    <mergeCell ref="C301:C302"/>
    <mergeCell ref="B301:B302"/>
    <mergeCell ref="D301:D302"/>
    <mergeCell ref="E301:E302"/>
    <mergeCell ref="B313:E313"/>
    <mergeCell ref="A321:A322"/>
    <mergeCell ref="C321:C322"/>
    <mergeCell ref="B321:B322"/>
    <mergeCell ref="D321:D322"/>
    <mergeCell ref="E321:E322"/>
    <mergeCell ref="A305:A306"/>
    <mergeCell ref="C305:C306"/>
    <mergeCell ref="B305:B306"/>
    <mergeCell ref="D305:D306"/>
    <mergeCell ref="E305:E306"/>
    <mergeCell ref="A309:A310"/>
    <mergeCell ref="C309:C310"/>
    <mergeCell ref="B309:B310"/>
    <mergeCell ref="D309:D310"/>
    <mergeCell ref="E309:E310"/>
    <mergeCell ref="A317:A318"/>
    <mergeCell ref="C317:C318"/>
    <mergeCell ref="B317:B318"/>
    <mergeCell ref="D317:D318"/>
    <mergeCell ref="E317:E318"/>
    <mergeCell ref="A325:A326"/>
    <mergeCell ref="C325:C326"/>
    <mergeCell ref="B325:B326"/>
    <mergeCell ref="D325:D326"/>
    <mergeCell ref="E325:E326"/>
    <mergeCell ref="A329:A330"/>
    <mergeCell ref="C329:C330"/>
    <mergeCell ref="B329:B330"/>
    <mergeCell ref="D329:D330"/>
    <mergeCell ref="E329:E330"/>
    <mergeCell ref="A333:A334"/>
    <mergeCell ref="C333:C334"/>
    <mergeCell ref="B333:B334"/>
    <mergeCell ref="D333:D334"/>
    <mergeCell ref="E333:E334"/>
    <mergeCell ref="A337:A338"/>
    <mergeCell ref="C337:C338"/>
    <mergeCell ref="B337:B338"/>
    <mergeCell ref="D337:D338"/>
    <mergeCell ref="E337:E338"/>
    <mergeCell ref="A341:A342"/>
    <mergeCell ref="C341:C342"/>
    <mergeCell ref="B341:B342"/>
    <mergeCell ref="D341:D342"/>
    <mergeCell ref="E341:E342"/>
    <mergeCell ref="A345:A346"/>
    <mergeCell ref="C345:C346"/>
    <mergeCell ref="B345:B346"/>
    <mergeCell ref="D345:D346"/>
    <mergeCell ref="E345:E346"/>
    <mergeCell ref="A349:A350"/>
    <mergeCell ref="C349:C350"/>
    <mergeCell ref="B349:B350"/>
    <mergeCell ref="D349:D350"/>
    <mergeCell ref="E349:E350"/>
    <mergeCell ref="A361:A362"/>
    <mergeCell ref="C361:C362"/>
    <mergeCell ref="B361:B362"/>
    <mergeCell ref="D361:D362"/>
    <mergeCell ref="E361:E362"/>
    <mergeCell ref="A353:A354"/>
    <mergeCell ref="C353:C354"/>
    <mergeCell ref="B353:B354"/>
    <mergeCell ref="D353:D354"/>
    <mergeCell ref="E353:E354"/>
    <mergeCell ref="A357:A358"/>
    <mergeCell ref="C357:C358"/>
    <mergeCell ref="B357:B358"/>
    <mergeCell ref="D357:D358"/>
    <mergeCell ref="E357:E358"/>
    <mergeCell ref="A369:A370"/>
    <mergeCell ref="C369:C370"/>
    <mergeCell ref="B369:B370"/>
    <mergeCell ref="D369:D370"/>
    <mergeCell ref="E369:E370"/>
    <mergeCell ref="A381:A382"/>
    <mergeCell ref="C381:C382"/>
    <mergeCell ref="B381:B382"/>
    <mergeCell ref="D381:D382"/>
    <mergeCell ref="E381:E382"/>
    <mergeCell ref="A373:A374"/>
    <mergeCell ref="C373:C374"/>
    <mergeCell ref="B373:B374"/>
    <mergeCell ref="D373:D374"/>
    <mergeCell ref="E373:E374"/>
    <mergeCell ref="A377:A378"/>
    <mergeCell ref="C377:C378"/>
    <mergeCell ref="B377:B378"/>
    <mergeCell ref="D377:D378"/>
    <mergeCell ref="E377:E378"/>
    <mergeCell ref="A385:A386"/>
    <mergeCell ref="C385:C386"/>
    <mergeCell ref="B385:B386"/>
    <mergeCell ref="D385:D386"/>
    <mergeCell ref="E385:E386"/>
    <mergeCell ref="A389:A390"/>
    <mergeCell ref="C389:C390"/>
    <mergeCell ref="B389:B390"/>
    <mergeCell ref="D389:D390"/>
    <mergeCell ref="E389:E390"/>
    <mergeCell ref="A393:A394"/>
    <mergeCell ref="C393:C394"/>
    <mergeCell ref="B393:B394"/>
    <mergeCell ref="D393:D394"/>
    <mergeCell ref="E393:E394"/>
    <mergeCell ref="A397:A398"/>
    <mergeCell ref="C397:C398"/>
    <mergeCell ref="B397:B398"/>
    <mergeCell ref="D397:D398"/>
    <mergeCell ref="E397:E398"/>
    <mergeCell ref="A401:A402"/>
    <mergeCell ref="C401:C402"/>
    <mergeCell ref="B401:B402"/>
    <mergeCell ref="D401:D402"/>
    <mergeCell ref="E401:E402"/>
    <mergeCell ref="A405:A406"/>
    <mergeCell ref="C405:C406"/>
    <mergeCell ref="B405:B406"/>
    <mergeCell ref="D405:D406"/>
    <mergeCell ref="E405:E406"/>
    <mergeCell ref="A409:A410"/>
    <mergeCell ref="C409:C410"/>
    <mergeCell ref="B409:B410"/>
    <mergeCell ref="D409:D410"/>
    <mergeCell ref="E409:E410"/>
    <mergeCell ref="A413:A414"/>
    <mergeCell ref="C413:C414"/>
    <mergeCell ref="B413:B414"/>
    <mergeCell ref="D413:D414"/>
    <mergeCell ref="E413:E414"/>
  </mergeCells>
  <phoneticPr fontId="4"/>
  <pageMargins left="0.70866141732283461" right="0.70866141732283461" top="0.74803149606299213" bottom="0.74803149606299213" header="0.31496062992125984" footer="0.31496062992125984"/>
  <pageSetup paperSize="9" orientation="portrait" horizontalDpi="1200" verticalDpi="1200" r:id="rId1"/>
  <headerFooter>
    <oddFooter>&amp;C&amp;"ＭＳ ゴシック,標準"&amp;14金沢市</oddFooter>
  </headerFooter>
  <rowBreaks count="7" manualBreakCount="7">
    <brk id="52" max="5" man="1"/>
    <brk id="104" max="5" man="1"/>
    <brk id="156" max="5" man="1"/>
    <brk id="208" max="5" man="1"/>
    <brk id="260" max="5" man="1"/>
    <brk id="312" max="5" man="1"/>
    <brk id="3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敦史</dc:creator>
  <cp:lastModifiedBy>宮本 敦史</cp:lastModifiedBy>
  <cp:lastPrinted>2026-07-29T05:10:35Z</cp:lastPrinted>
  <dcterms:created xsi:type="dcterms:W3CDTF">2025-09-04T03:01:19Z</dcterms:created>
  <dcterms:modified xsi:type="dcterms:W3CDTF">2026-07-31T07:31:01Z</dcterms:modified>
</cp:coreProperties>
</file>